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persons/person.xml" ContentType="application/vnd.ms-excel.person+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mc:AlternateContent xmlns:mc="http://schemas.openxmlformats.org/markup-compatibility/2006">
    <mc:Choice Requires="x15">
      <x15ac:absPath xmlns:x15ac="http://schemas.microsoft.com/office/spreadsheetml/2010/11/ac" url="https://powergrid1989-my.sharepoint.com/personal/spashutosh_powergrid_in/Documents/C&amp;M works/Latest-C&amp;M (Ashutosh)/1538- Package-B5.6- Alien Lambda Solution/Bid doc- PowerTel/Volume-I/"/>
    </mc:Choice>
  </mc:AlternateContent>
  <xr:revisionPtr revIDLastSave="595" documentId="8_{F4702CAC-854D-4FDF-9ED9-50585D3A0C61}" xr6:coauthVersionLast="47" xr6:coauthVersionMax="47" xr10:uidLastSave="{F775E2D3-4811-4524-A8A5-610C4AC9E905}"/>
  <bookViews>
    <workbookView xWindow="-120" yWindow="-120" windowWidth="29040" windowHeight="15720" tabRatio="824" xr2:uid="{0E4CE848-0E70-45BB-BF8A-9026AAA85B6F}"/>
  </bookViews>
  <sheets>
    <sheet name="BoM" sheetId="16" r:id="rId1"/>
    <sheet name="Appendix-C BoQ" sheetId="14" r:id="rId2"/>
    <sheet name="Table - 1.1 Intracity" sheetId="8" r:id="rId3"/>
    <sheet name="Table 1.2 Mumbai-Dehgam" sheetId="4" r:id="rId4"/>
    <sheet name="Table 1.3 Delhi-Dehgam " sheetId="5" r:id="rId5"/>
    <sheet name="Table 1.4 Pune-Bangalore" sheetId="7" r:id="rId6"/>
    <sheet name="Table - 1.5 Mumbai-Intra-city" sheetId="13" r:id="rId7"/>
    <sheet name="Table - 1.6 Delhi IntraCity" sheetId="12" r:id="rId8"/>
    <sheet name="Table - 1.7 Chennai Intra-City" sheetId="9" r:id="rId9"/>
    <sheet name="Table - 1.8 Pune Intra-city" sheetId="10" r:id="rId10"/>
    <sheet name="Table - 1.9 Bangalore IntraCity" sheetId="11" r:id="rId11"/>
  </sheets>
  <definedNames>
    <definedName name="_xlnm.Print_Area" localSheetId="6">'Table - 1.5 Mumbai-Intra-city'!$A$1:$G$30</definedName>
    <definedName name="_xlnm.Print_Area" localSheetId="8">'Table - 1.7 Chennai Intra-City'!$A$1:$G$35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8" i="5" l="1"/>
</calcChain>
</file>

<file path=xl/sharedStrings.xml><?xml version="1.0" encoding="utf-8"?>
<sst xmlns="http://schemas.openxmlformats.org/spreadsheetml/2006/main" count="535" uniqueCount="224">
  <si>
    <t>S.NO.</t>
  </si>
  <si>
    <t xml:space="preserve">END B </t>
  </si>
  <si>
    <t xml:space="preserve">Traffic Matrix </t>
  </si>
  <si>
    <t>END A</t>
  </si>
  <si>
    <t xml:space="preserve">Main Path </t>
  </si>
  <si>
    <t>Kalwa</t>
  </si>
  <si>
    <t>Padghe</t>
  </si>
  <si>
    <t>Boiser</t>
  </si>
  <si>
    <t>Dahegam</t>
  </si>
  <si>
    <t>Vapi</t>
  </si>
  <si>
    <t>Magarwada</t>
  </si>
  <si>
    <t>Navsari</t>
  </si>
  <si>
    <t>GandharOLA</t>
  </si>
  <si>
    <t>ILADahegamGandhar</t>
  </si>
  <si>
    <t xml:space="preserve">Protection Path </t>
  </si>
  <si>
    <t>Pirana</t>
  </si>
  <si>
    <t>VadodraPooling</t>
  </si>
  <si>
    <t>OLAT504</t>
  </si>
  <si>
    <t>Rajgarh</t>
  </si>
  <si>
    <t>Indore</t>
  </si>
  <si>
    <t>ILA284</t>
  </si>
  <si>
    <t>Itarsi</t>
  </si>
  <si>
    <t xml:space="preserve">Itrasi </t>
  </si>
  <si>
    <t>T1</t>
  </si>
  <si>
    <t>T187</t>
  </si>
  <si>
    <t>Wardha</t>
  </si>
  <si>
    <t>ILAWardhaZodga</t>
  </si>
  <si>
    <t>Zodga</t>
  </si>
  <si>
    <t>ILAZodgaAurangabad</t>
  </si>
  <si>
    <t>Aurangabad</t>
  </si>
  <si>
    <t>ILAT157</t>
  </si>
  <si>
    <t>Mandvi</t>
  </si>
  <si>
    <t>END B</t>
  </si>
  <si>
    <t>Ballabhgarh</t>
  </si>
  <si>
    <t>Delhi</t>
  </si>
  <si>
    <t>GISGurgaon</t>
  </si>
  <si>
    <t>Manesar</t>
  </si>
  <si>
    <t>Neemrana</t>
  </si>
  <si>
    <t>Kotputli</t>
  </si>
  <si>
    <t>Bassi</t>
  </si>
  <si>
    <t>JaipurSouth</t>
  </si>
  <si>
    <t>NewILAJaipurKota</t>
  </si>
  <si>
    <t>Kota</t>
  </si>
  <si>
    <t>NewILARAPPRVPNL</t>
  </si>
  <si>
    <t>RVPNLChittorgarh</t>
  </si>
  <si>
    <t>PGCILChittorgarh</t>
  </si>
  <si>
    <t xml:space="preserve">NewILAChittorgarhMureti </t>
  </si>
  <si>
    <t>Mureti</t>
  </si>
  <si>
    <t>Banaskantha</t>
  </si>
  <si>
    <t>Santhalpur</t>
  </si>
  <si>
    <t>NewILASanthalpurWadavi</t>
  </si>
  <si>
    <t>Kadi</t>
  </si>
  <si>
    <t>GreaterNoida</t>
  </si>
  <si>
    <t>Aligarh</t>
  </si>
  <si>
    <t>Agra</t>
  </si>
  <si>
    <t>Gwalior</t>
  </si>
  <si>
    <t>Pichor</t>
  </si>
  <si>
    <t>Bina</t>
  </si>
  <si>
    <t>ILA335</t>
  </si>
  <si>
    <t>Seoni</t>
  </si>
  <si>
    <t>Bangalore</t>
  </si>
  <si>
    <t>Indapur</t>
  </si>
  <si>
    <t>ILAT241</t>
  </si>
  <si>
    <t>Solapur</t>
  </si>
  <si>
    <t>ILAT265</t>
  </si>
  <si>
    <t>Raichur</t>
  </si>
  <si>
    <t>Gooty</t>
  </si>
  <si>
    <t>ILA 209</t>
  </si>
  <si>
    <t>Hindpur</t>
  </si>
  <si>
    <t>ILA 581</t>
  </si>
  <si>
    <t xml:space="preserve">Mumbai </t>
  </si>
  <si>
    <t>Mumbai</t>
  </si>
  <si>
    <t>ILA_MP101</t>
  </si>
  <si>
    <t>ILA190</t>
  </si>
  <si>
    <t>Bhadrawati</t>
  </si>
  <si>
    <t>ILA225</t>
  </si>
  <si>
    <t>Ramagundam</t>
  </si>
  <si>
    <t>New ILA 889</t>
  </si>
  <si>
    <t>Hyderabad</t>
  </si>
  <si>
    <t>ILA210</t>
  </si>
  <si>
    <t>ILANSagar</t>
  </si>
  <si>
    <t>ILA180</t>
  </si>
  <si>
    <t>ILA384</t>
  </si>
  <si>
    <t>ROADM579</t>
  </si>
  <si>
    <t>PAWADAGA</t>
  </si>
  <si>
    <t>TUMKUR</t>
  </si>
  <si>
    <t>YELHANKA</t>
  </si>
  <si>
    <t>OSNR</t>
  </si>
  <si>
    <t xml:space="preserve">Q-Factor </t>
  </si>
  <si>
    <t>ADD/DROP NODE</t>
  </si>
  <si>
    <t>Possible Regen Location</t>
  </si>
  <si>
    <t>S.No.</t>
  </si>
  <si>
    <t>Pune 400</t>
  </si>
  <si>
    <t>NTT</t>
  </si>
  <si>
    <t>TCL</t>
  </si>
  <si>
    <t>Ctrls</t>
  </si>
  <si>
    <t xml:space="preserve">Bharti </t>
  </si>
  <si>
    <t>Chennai SS</t>
  </si>
  <si>
    <t>CDAC Pune</t>
  </si>
  <si>
    <t>CDAC KP</t>
  </si>
  <si>
    <t xml:space="preserve">Maharani Bagh Intra-City </t>
  </si>
  <si>
    <t>TCL GK</t>
  </si>
  <si>
    <t>GPX</t>
  </si>
  <si>
    <t>Sl. No.</t>
  </si>
  <si>
    <t>Item Description</t>
  </si>
  <si>
    <t>Unit</t>
  </si>
  <si>
    <t>Qty.</t>
  </si>
  <si>
    <t>Green Field Network</t>
  </si>
  <si>
    <t>A</t>
  </si>
  <si>
    <t>i</t>
  </si>
  <si>
    <t>DWDM Equipment (Optical Layer)</t>
  </si>
  <si>
    <t>Lot</t>
  </si>
  <si>
    <t>ii</t>
  </si>
  <si>
    <t>DWDM Equipment (Electrical Layer)</t>
  </si>
  <si>
    <t>B</t>
  </si>
  <si>
    <t>iii</t>
  </si>
  <si>
    <t>iv</t>
  </si>
  <si>
    <t>v</t>
  </si>
  <si>
    <t>vi</t>
  </si>
  <si>
    <t>vii</t>
  </si>
  <si>
    <t>C</t>
  </si>
  <si>
    <t>No.</t>
  </si>
  <si>
    <t>100G GREY QSFP(FR1)</t>
  </si>
  <si>
    <t>100G GREY QSFP(CWDM4)</t>
  </si>
  <si>
    <t>100G GREY QSFP(ZR4)</t>
  </si>
  <si>
    <t>100G GREY QSFP(ER4)</t>
  </si>
  <si>
    <t>100G GREY QSFP(LR4)</t>
  </si>
  <si>
    <t>400G GREY QSFP DD(LR4)</t>
  </si>
  <si>
    <t>viii</t>
  </si>
  <si>
    <t>400G GREY QSFP DD(VSR4)</t>
  </si>
  <si>
    <t>D</t>
  </si>
  <si>
    <t>E</t>
  </si>
  <si>
    <t>F</t>
  </si>
  <si>
    <t>G</t>
  </si>
  <si>
    <t>H</t>
  </si>
  <si>
    <t>Manpower Support (As per TS)</t>
  </si>
  <si>
    <t>24x7 Shift Operation</t>
  </si>
  <si>
    <t>Month</t>
  </si>
  <si>
    <t>I</t>
  </si>
  <si>
    <t>Training</t>
  </si>
  <si>
    <t>Mandays</t>
  </si>
  <si>
    <t>Year</t>
  </si>
  <si>
    <t>400G GREY QSFP DD(DR4)</t>
  </si>
  <si>
    <t>NewILABinaT578</t>
  </si>
  <si>
    <t>T182</t>
  </si>
  <si>
    <t>ILA224</t>
  </si>
  <si>
    <t>LocB224</t>
  </si>
  <si>
    <t>NewILA_257</t>
  </si>
  <si>
    <t>Appendix C: BoQ for Package-B5.6</t>
  </si>
  <si>
    <t>Brown Field Network</t>
  </si>
  <si>
    <r>
      <t xml:space="preserve">Alien Solution over Existing optical layer (Refer Table 1.2 to 1.9 at Appendix C)
</t>
    </r>
    <r>
      <rPr>
        <b/>
        <sz val="10"/>
        <color rgb="FFFF0000"/>
        <rFont val="Arial"/>
        <family val="2"/>
      </rPr>
      <t>Electrical Layer with Optical Protection module</t>
    </r>
  </si>
  <si>
    <t>Mumbai - Dehgam Backbone (Refer Table 1.2)</t>
  </si>
  <si>
    <t>Delhi - Dehgam Backbone (Refer Table 1.3)</t>
  </si>
  <si>
    <t>Pune-Bangalore Backbone (Refer Table 1.4)</t>
  </si>
  <si>
    <t>Mumbai Intra-City (Refer Table 1.5)</t>
  </si>
  <si>
    <t>Delhi Intra-City (Refer Table 1.6)</t>
  </si>
  <si>
    <t>Chennai Intra-City (Refer Table 1.7)</t>
  </si>
  <si>
    <t>Pune Intra-City (Refer Table 1.8)</t>
  </si>
  <si>
    <t>Bangalore Intra-City (Refer Table 1.9)</t>
  </si>
  <si>
    <t>Client Pluggable (100G &amp; 400G )</t>
  </si>
  <si>
    <t>Cabinet (for base equipment mentioned at A &amp; B above)</t>
  </si>
  <si>
    <t>TMN System (as per Technical specifications)</t>
  </si>
  <si>
    <t>TMN Main with SDN Controller</t>
  </si>
  <si>
    <t>TMN Back-up with SDN Controller</t>
  </si>
  <si>
    <t>Work Stations (Clients)</t>
  </si>
  <si>
    <t>Training at Bidder/ Manufcaturer/ OEM facility</t>
  </si>
  <si>
    <t>Maintenance Services during defect liability period as per TS</t>
  </si>
  <si>
    <t>Maintenance Services after defect liability period as per TS</t>
  </si>
  <si>
    <t>Note:</t>
  </si>
  <si>
    <t>Complete BoM of Equipment/ Solution asked in Lot (mentioned at Sl. No A, B, D &amp; E of BoQ) shall be provided.</t>
  </si>
  <si>
    <t>BoM shall include quantity of each of the component including Software Licenses (If any) in a Lot in BoQ.</t>
  </si>
  <si>
    <t>Unit Price of each of the component/ Module including Software Licenses (If any) under a Lot shall be provided.</t>
  </si>
  <si>
    <t>Lot prices shall be equal to the SUMPRODUCT of Qunatity &amp; Unit Price of each of the component/ Module including Software Licenses (If any) under a Lot.</t>
  </si>
  <si>
    <t xml:space="preserve">Note: </t>
  </si>
  <si>
    <t xml:space="preserve">In case the offered Transponder module can be configured on higher rate and additional services (client ports) are configured, PowerTel shall pay for incremental client licenses as per the rates quoted in the Tender. </t>
  </si>
  <si>
    <t>Client Capacity Required</t>
  </si>
  <si>
    <t>Client  Capacity Required</t>
  </si>
  <si>
    <r>
      <t xml:space="preserve">
NTT-TCL ------ </t>
    </r>
    <r>
      <rPr>
        <b/>
        <sz val="11"/>
        <color rgb="FFFF0000"/>
        <rFont val="Aptos Narrow"/>
        <family val="2"/>
        <scheme val="minor"/>
      </rPr>
      <t>Client</t>
    </r>
    <r>
      <rPr>
        <b/>
        <sz val="11"/>
        <color theme="1"/>
        <rFont val="Aptos Narrow"/>
        <family val="2"/>
        <scheme val="minor"/>
      </rPr>
      <t xml:space="preserve"> </t>
    </r>
    <r>
      <rPr>
        <b/>
        <sz val="11"/>
        <color rgb="FFFF0000"/>
        <rFont val="Aptos Narrow"/>
        <family val="2"/>
        <scheme val="minor"/>
      </rPr>
      <t>1x400G</t>
    </r>
    <r>
      <rPr>
        <b/>
        <sz val="11"/>
        <color theme="1"/>
        <rFont val="Aptos Narrow"/>
        <family val="2"/>
        <scheme val="minor"/>
      </rPr>
      <t xml:space="preserve"> or </t>
    </r>
    <r>
      <rPr>
        <b/>
        <sz val="11"/>
        <color rgb="FF0070C0"/>
        <rFont val="Aptos Narrow"/>
        <family val="2"/>
        <scheme val="minor"/>
      </rPr>
      <t xml:space="preserve"> client 4x100G (25Gx4 Lane)</t>
    </r>
    <r>
      <rPr>
        <b/>
        <sz val="11"/>
        <color theme="1"/>
        <rFont val="Aptos Narrow"/>
        <family val="2"/>
        <scheme val="minor"/>
      </rPr>
      <t xml:space="preserve">
Ctrls-TCL ------ </t>
    </r>
    <r>
      <rPr>
        <b/>
        <sz val="11"/>
        <color rgb="FFFF0000"/>
        <rFont val="Aptos Narrow"/>
        <family val="2"/>
        <scheme val="minor"/>
      </rPr>
      <t>Client</t>
    </r>
    <r>
      <rPr>
        <b/>
        <sz val="11"/>
        <color theme="1"/>
        <rFont val="Aptos Narrow"/>
        <family val="2"/>
        <scheme val="minor"/>
      </rPr>
      <t xml:space="preserve"> </t>
    </r>
    <r>
      <rPr>
        <b/>
        <sz val="11"/>
        <color rgb="FFFF0000"/>
        <rFont val="Aptos Narrow"/>
        <family val="2"/>
        <scheme val="minor"/>
      </rPr>
      <t>1x400G</t>
    </r>
    <r>
      <rPr>
        <b/>
        <sz val="11"/>
        <color theme="1"/>
        <rFont val="Aptos Narrow"/>
        <family val="2"/>
        <scheme val="minor"/>
      </rPr>
      <t xml:space="preserve"> or  </t>
    </r>
    <r>
      <rPr>
        <b/>
        <sz val="11"/>
        <color rgb="FF0070C0"/>
        <rFont val="Aptos Narrow"/>
        <family val="2"/>
        <scheme val="minor"/>
      </rPr>
      <t>client 4x100G (25Gx4 Lane)</t>
    </r>
    <r>
      <rPr>
        <b/>
        <sz val="11"/>
        <color theme="1"/>
        <rFont val="Aptos Narrow"/>
        <family val="2"/>
        <scheme val="minor"/>
      </rPr>
      <t xml:space="preserve">
Bharti-Chennai SS----- </t>
    </r>
    <r>
      <rPr>
        <b/>
        <sz val="11"/>
        <color rgb="FFFF0000"/>
        <rFont val="Aptos Narrow"/>
        <family val="2"/>
        <scheme val="minor"/>
      </rPr>
      <t>Client</t>
    </r>
    <r>
      <rPr>
        <b/>
        <sz val="11"/>
        <color theme="1"/>
        <rFont val="Aptos Narrow"/>
        <family val="2"/>
        <scheme val="minor"/>
      </rPr>
      <t xml:space="preserve"> </t>
    </r>
    <r>
      <rPr>
        <b/>
        <sz val="11"/>
        <color rgb="FFFF0000"/>
        <rFont val="Aptos Narrow"/>
        <family val="2"/>
        <scheme val="minor"/>
      </rPr>
      <t xml:space="preserve">4x400G </t>
    </r>
    <r>
      <rPr>
        <b/>
        <sz val="11"/>
        <color theme="1"/>
        <rFont val="Aptos Narrow"/>
        <family val="2"/>
        <scheme val="minor"/>
      </rPr>
      <t xml:space="preserve">or  </t>
    </r>
    <r>
      <rPr>
        <b/>
        <sz val="11"/>
        <color rgb="FF0070C0"/>
        <rFont val="Aptos Narrow"/>
        <family val="2"/>
        <scheme val="minor"/>
      </rPr>
      <t>client 16x100G (25Gx4 Lane)</t>
    </r>
  </si>
  <si>
    <t>Services has to be protected line side 1+1</t>
  </si>
  <si>
    <t>DCN(Hardware &amp; Software)</t>
  </si>
  <si>
    <t>ix</t>
  </si>
  <si>
    <t>400G GREY QSFP DD(FR4)</t>
  </si>
  <si>
    <t>Table 1.2 Mumbai-Dehgam</t>
  </si>
  <si>
    <t>PowerTel reserve the right to use either of the clients  (2x400G or client 8x100G (25Gx4 Lane) or client 8x100G (100Gx1 Lane)) against the line capcity required.</t>
  </si>
  <si>
    <t xml:space="preserve">Table 1.3 Delhi-Dehgam </t>
  </si>
  <si>
    <t>Table 1.4 Pune-Bangalore</t>
  </si>
  <si>
    <t>Table - 1.5 Mumbai-Intra-city</t>
  </si>
  <si>
    <t>Table - 1.6 Delhi IntraCity</t>
  </si>
  <si>
    <t>Table - 1.7 Chennai Intra-City</t>
  </si>
  <si>
    <t>Table - 1.8 Pune Intra-city</t>
  </si>
  <si>
    <t>Table - 1.9 Bangalore IntraCity</t>
  </si>
  <si>
    <t>PowerTel reserve the right to use either of the clients  (6x400G or client 24x100G (25Gx4 Lane) or client 24x100G (100Gx1 Lane)) against the line capcity required.</t>
  </si>
  <si>
    <t xml:space="preserve">Table - 1.1  Green Field Network </t>
  </si>
  <si>
    <t>Intra-City DWDM Equipment (Refer Table 1.1 at Appendix-C)</t>
  </si>
  <si>
    <t>Appendix-C</t>
  </si>
  <si>
    <t>4x400G</t>
  </si>
  <si>
    <t>2x400G</t>
  </si>
  <si>
    <t>S. NO.</t>
  </si>
  <si>
    <t>Distance (Km)</t>
  </si>
  <si>
    <t>Loss (dB)</t>
  </si>
  <si>
    <t>1x400G</t>
  </si>
  <si>
    <t>Pune PoP</t>
  </si>
  <si>
    <t>Equipment description</t>
  </si>
  <si>
    <t>S. N.</t>
  </si>
  <si>
    <t>Brown Field Network-Alien Solution over Existing optical layer (Refer Table 1.2 to 1.9 at Appendix C) Electrical Layer with Optical Protection module</t>
  </si>
  <si>
    <t>Bill of material for items to be supplied under Lots</t>
  </si>
  <si>
    <t>Quantity for A.ii</t>
  </si>
  <si>
    <t>Quantity for A.i</t>
  </si>
  <si>
    <t>Quantity for B.i</t>
  </si>
  <si>
    <t>Green Field Network (Refer Appendix-C BoQ)</t>
  </si>
  <si>
    <t>Quantity for B.ii</t>
  </si>
  <si>
    <t>Quantity for B.iii</t>
  </si>
  <si>
    <t>Quantity for B.iv</t>
  </si>
  <si>
    <t>Quantity for B.v</t>
  </si>
  <si>
    <t>Quantity for B.vi</t>
  </si>
  <si>
    <t>Quantity for B.viii</t>
  </si>
  <si>
    <t>Quantity for B.vii</t>
  </si>
  <si>
    <t>Quantity for D</t>
  </si>
  <si>
    <t>Cabinet (for base equipment mentioned at A &amp; B)</t>
  </si>
  <si>
    <t>Quantity for E.i</t>
  </si>
  <si>
    <t>Quantity for E.ii</t>
  </si>
  <si>
    <t>Quantity for E.iv</t>
  </si>
  <si>
    <t>The Un-priced individual itemized BOM (i.e., Annexure-C) as per BOM should be submitted with the Technical Bid for evaluation. The above document submitted along with technical bid should not include any prices, if found so, the bid shall be summarily rejected.</t>
  </si>
  <si>
    <t xml:space="preserve">Bidder may further note that wherever, unit of item in the BoQ is appearing as “lot”, bidder must prepare Bill of Material (herein after would be referred as BOM). The Un-priced copy of BOM shall be prepared and submitted by bidder for every “lot” as per Annexure-C.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</si>
</sst>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1"/>
      <color theme="1"/>
      <name val="Aptos Narrow"/>
      <family val="2"/>
      <scheme val="minor"/>
    </font>
    <font>
      <b/>
      <sz val="11"/>
      <color theme="1"/>
      <name val="Aptos Narrow"/>
      <family val="2"/>
      <scheme val="minor"/>
    </font>
    <font>
      <b/>
      <sz val="11"/>
      <color rgb="FF000000"/>
      <name val="Calibri"/>
      <family val="2"/>
      <charset val="1"/>
    </font>
    <font>
      <b/>
      <sz val="11"/>
      <color rgb="FF000000"/>
      <name val="Times New Roman"/>
      <family val="1"/>
    </font>
    <font>
      <sz val="12"/>
      <color theme="1"/>
      <name val="Times New Roman"/>
      <family val="1"/>
    </font>
    <font>
      <b/>
      <sz val="16"/>
      <color theme="1"/>
      <name val="Times New Roman"/>
      <family val="1"/>
    </font>
    <font>
      <sz val="10"/>
      <name val="Geneva"/>
      <family val="2"/>
    </font>
    <font>
      <sz val="10"/>
      <name val="Arial"/>
      <family val="2"/>
    </font>
    <font>
      <b/>
      <sz val="11"/>
      <color rgb="FFFF0000"/>
      <name val="Aptos Narrow"/>
      <family val="2"/>
      <scheme val="minor"/>
    </font>
    <font>
      <b/>
      <sz val="11"/>
      <color rgb="FF0070C0"/>
      <name val="Aptos Narrow"/>
      <family val="2"/>
      <scheme val="minor"/>
    </font>
    <font>
      <b/>
      <sz val="11"/>
      <name val="Arial"/>
      <family val="2"/>
    </font>
    <font>
      <b/>
      <sz val="10"/>
      <name val="Arial"/>
      <family val="2"/>
    </font>
    <font>
      <b/>
      <sz val="10"/>
      <color rgb="FFFF0000"/>
      <name val="Arial"/>
      <family val="2"/>
    </font>
    <font>
      <sz val="10"/>
      <color theme="1"/>
      <name val="Arial"/>
      <family val="2"/>
    </font>
    <font>
      <sz val="20"/>
      <color theme="1"/>
      <name val="Aptos Narrow"/>
      <family val="2"/>
      <scheme val="minor"/>
    </font>
    <font>
      <b/>
      <sz val="36"/>
      <name val="Arial"/>
      <family val="2"/>
    </font>
    <font>
      <b/>
      <sz val="12"/>
      <color rgb="FF000000"/>
      <name val="Calibri"/>
      <family val="2"/>
      <charset val="1"/>
    </font>
    <font>
      <b/>
      <sz val="11"/>
      <color theme="1"/>
      <name val="Book Antiqua"/>
      <family val="1"/>
    </font>
    <font>
      <sz val="11"/>
      <color theme="1"/>
      <name val="Book Antiqua"/>
      <family val="1"/>
    </font>
    <font>
      <b/>
      <sz val="12"/>
      <color rgb="FFFF0000"/>
      <name val="Book Antiqua"/>
      <family val="1"/>
    </font>
  </fonts>
  <fills count="13">
    <fill>
      <patternFill patternType="none"/>
    </fill>
    <fill>
      <patternFill patternType="gray125"/>
    </fill>
    <fill>
      <patternFill patternType="solid">
        <fgColor theme="9" tint="0.59999389629810485"/>
        <bgColor indexed="64"/>
      </patternFill>
    </fill>
    <fill>
      <patternFill patternType="solid">
        <fgColor theme="7" tint="0.59999389629810485"/>
        <bgColor indexed="64"/>
      </patternFill>
    </fill>
    <fill>
      <patternFill patternType="solid">
        <fgColor theme="0"/>
        <bgColor indexed="64"/>
      </patternFill>
    </fill>
    <fill>
      <patternFill patternType="solid">
        <fgColor rgb="FF92D050"/>
        <bgColor indexed="64"/>
      </patternFill>
    </fill>
    <fill>
      <patternFill patternType="solid">
        <fgColor theme="5" tint="0.59999389629810485"/>
        <bgColor indexed="64"/>
      </patternFill>
    </fill>
    <fill>
      <patternFill patternType="solid">
        <fgColor rgb="FF00B050"/>
        <bgColor indexed="64"/>
      </patternFill>
    </fill>
    <fill>
      <patternFill patternType="solid">
        <fgColor rgb="FFFFC000"/>
        <bgColor indexed="64"/>
      </patternFill>
    </fill>
    <fill>
      <patternFill patternType="solid">
        <fgColor theme="3" tint="0.749992370372631"/>
        <bgColor indexed="64"/>
      </patternFill>
    </fill>
    <fill>
      <patternFill patternType="solid">
        <fgColor theme="4" tint="0.59999389629810485"/>
        <bgColor indexed="64"/>
      </patternFill>
    </fill>
    <fill>
      <patternFill patternType="solid">
        <fgColor rgb="FFFFFF00"/>
        <bgColor indexed="64"/>
      </patternFill>
    </fill>
    <fill>
      <patternFill patternType="solid">
        <fgColor theme="8"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6" fillId="0" borderId="0"/>
  </cellStyleXfs>
  <cellXfs count="81">
    <xf numFmtId="0" fontId="0" fillId="0" borderId="0" xfId="0"/>
    <xf numFmtId="0" fontId="1" fillId="0" borderId="1" xfId="0" applyFont="1" applyBorder="1" applyAlignment="1">
      <alignment horizontal="center"/>
    </xf>
    <xf numFmtId="0" fontId="0" fillId="0" borderId="1" xfId="0" applyBorder="1"/>
    <xf numFmtId="0" fontId="0" fillId="0" borderId="0" xfId="0" applyAlignment="1">
      <alignment horizontal="center" vertical="center"/>
    </xf>
    <xf numFmtId="0" fontId="0" fillId="2" borderId="1" xfId="0" applyFill="1" applyBorder="1"/>
    <xf numFmtId="0" fontId="1" fillId="0" borderId="0" xfId="0" applyFont="1"/>
    <xf numFmtId="0" fontId="0" fillId="3" borderId="1" xfId="0" applyFill="1" applyBorder="1"/>
    <xf numFmtId="0" fontId="3" fillId="0" borderId="1" xfId="0" applyFont="1" applyBorder="1" applyAlignment="1">
      <alignment horizontal="center" vertical="center"/>
    </xf>
    <xf numFmtId="0" fontId="4" fillId="0" borderId="1" xfId="0" applyFont="1" applyBorder="1" applyAlignment="1">
      <alignment horizontal="center"/>
    </xf>
    <xf numFmtId="0" fontId="5" fillId="0" borderId="0" xfId="0" applyFont="1" applyAlignment="1">
      <alignment vertical="center"/>
    </xf>
    <xf numFmtId="0" fontId="11" fillId="4" borderId="1" xfId="0" applyFont="1" applyFill="1" applyBorder="1" applyAlignment="1">
      <alignment vertical="center" wrapText="1"/>
    </xf>
    <xf numFmtId="0" fontId="11" fillId="4" borderId="1" xfId="0" applyFont="1" applyFill="1" applyBorder="1" applyAlignment="1">
      <alignment horizontal="center" vertical="center" wrapText="1"/>
    </xf>
    <xf numFmtId="0" fontId="11" fillId="5" borderId="1" xfId="0" applyFont="1" applyFill="1" applyBorder="1" applyAlignment="1">
      <alignment vertical="center"/>
    </xf>
    <xf numFmtId="0" fontId="11" fillId="5" borderId="1" xfId="0" applyFont="1" applyFill="1" applyBorder="1" applyAlignment="1">
      <alignment vertical="center" wrapText="1"/>
    </xf>
    <xf numFmtId="0" fontId="11" fillId="5" borderId="1" xfId="0" applyFont="1" applyFill="1" applyBorder="1" applyAlignment="1">
      <alignment horizontal="center" vertical="center" wrapText="1"/>
    </xf>
    <xf numFmtId="0" fontId="11" fillId="4" borderId="1" xfId="0" applyFont="1" applyFill="1" applyBorder="1" applyAlignment="1">
      <alignment horizontal="center" vertical="top" wrapText="1"/>
    </xf>
    <xf numFmtId="0" fontId="7" fillId="4" borderId="1" xfId="0" applyFont="1" applyFill="1" applyBorder="1" applyAlignment="1">
      <alignment horizontal="center" vertical="top" wrapText="1"/>
    </xf>
    <xf numFmtId="0" fontId="7" fillId="4" borderId="1" xfId="0" applyFont="1" applyFill="1" applyBorder="1" applyAlignment="1">
      <alignment horizontal="right" vertical="center" wrapText="1"/>
    </xf>
    <xf numFmtId="0" fontId="7" fillId="4" borderId="1" xfId="0" applyFont="1" applyFill="1" applyBorder="1" applyAlignment="1">
      <alignment horizontal="left" vertical="center" wrapText="1"/>
    </xf>
    <xf numFmtId="0" fontId="7" fillId="4" borderId="1" xfId="0" applyFont="1" applyFill="1" applyBorder="1" applyAlignment="1">
      <alignment horizontal="center" vertical="center" wrapText="1"/>
    </xf>
    <xf numFmtId="0" fontId="11" fillId="6" borderId="1" xfId="0" applyFont="1" applyFill="1" applyBorder="1" applyAlignment="1">
      <alignment vertical="center"/>
    </xf>
    <xf numFmtId="0" fontId="7" fillId="6" borderId="1" xfId="0" applyFont="1" applyFill="1" applyBorder="1" applyAlignment="1">
      <alignment horizontal="left" vertical="center" wrapText="1"/>
    </xf>
    <xf numFmtId="0" fontId="11" fillId="4" borderId="1" xfId="0" applyFont="1" applyFill="1" applyBorder="1" applyAlignment="1">
      <alignment vertical="top" wrapText="1"/>
    </xf>
    <xf numFmtId="0" fontId="13" fillId="0" borderId="1" xfId="0" applyFont="1" applyBorder="1" applyAlignment="1">
      <alignment horizontal="center"/>
    </xf>
    <xf numFmtId="0" fontId="7" fillId="4" borderId="1" xfId="0" applyFont="1" applyFill="1" applyBorder="1" applyAlignment="1">
      <alignment horizontal="center" vertical="top"/>
    </xf>
    <xf numFmtId="0" fontId="13" fillId="0" borderId="1" xfId="0" applyFont="1" applyBorder="1"/>
    <xf numFmtId="0" fontId="7" fillId="4" borderId="1" xfId="0" applyFont="1" applyFill="1" applyBorder="1" applyAlignment="1">
      <alignment horizontal="left" vertical="top" wrapText="1"/>
    </xf>
    <xf numFmtId="0" fontId="11" fillId="4" borderId="1" xfId="0" applyFont="1" applyFill="1" applyBorder="1" applyAlignment="1">
      <alignment horizontal="left" vertical="top" wrapText="1"/>
    </xf>
    <xf numFmtId="0" fontId="11" fillId="4" borderId="1" xfId="0" applyFont="1" applyFill="1" applyBorder="1" applyAlignment="1">
      <alignment vertical="top"/>
    </xf>
    <xf numFmtId="0" fontId="7" fillId="4" borderId="1" xfId="0" applyFont="1" applyFill="1" applyBorder="1" applyAlignment="1">
      <alignment horizontal="right" vertical="top" wrapText="1"/>
    </xf>
    <xf numFmtId="0" fontId="7" fillId="4" borderId="1" xfId="1" applyFont="1" applyFill="1" applyBorder="1" applyAlignment="1">
      <alignment horizontal="center"/>
    </xf>
    <xf numFmtId="0" fontId="13" fillId="0" borderId="0" xfId="0" applyFont="1" applyAlignment="1">
      <alignment vertical="center"/>
    </xf>
    <xf numFmtId="0" fontId="1" fillId="0" borderId="0" xfId="0" applyFont="1" applyAlignment="1">
      <alignment vertical="center" wrapText="1"/>
    </xf>
    <xf numFmtId="0" fontId="1" fillId="0" borderId="0" xfId="0" applyFont="1" applyAlignment="1">
      <alignment horizontal="left"/>
    </xf>
    <xf numFmtId="2" fontId="0" fillId="0" borderId="1" xfId="0" applyNumberFormat="1" applyBorder="1" applyAlignment="1">
      <alignment horizontal="center"/>
    </xf>
    <xf numFmtId="0" fontId="11" fillId="0" borderId="1" xfId="0" applyFont="1" applyBorder="1" applyAlignment="1">
      <alignment vertical="center" wrapText="1"/>
    </xf>
    <xf numFmtId="0" fontId="5" fillId="0" borderId="0" xfId="0" applyFont="1" applyAlignment="1">
      <alignment horizontal="center" vertical="center"/>
    </xf>
    <xf numFmtId="0" fontId="14" fillId="0" borderId="0" xfId="0" applyFont="1"/>
    <xf numFmtId="0" fontId="11" fillId="4" borderId="1" xfId="0" applyFont="1" applyFill="1" applyBorder="1" applyAlignment="1">
      <alignment horizontal="center" vertical="top"/>
    </xf>
    <xf numFmtId="0" fontId="7" fillId="4" borderId="1" xfId="0" applyFont="1" applyFill="1" applyBorder="1" applyAlignment="1">
      <alignment horizontal="right" vertical="top"/>
    </xf>
    <xf numFmtId="0" fontId="7" fillId="4" borderId="1" xfId="0" applyFont="1" applyFill="1" applyBorder="1" applyAlignment="1">
      <alignment vertical="top"/>
    </xf>
    <xf numFmtId="0" fontId="7" fillId="4" borderId="1" xfId="1" applyFont="1" applyFill="1" applyBorder="1" applyAlignment="1">
      <alignment horizontal="center" vertical="top" wrapText="1"/>
    </xf>
    <xf numFmtId="0" fontId="0" fillId="0" borderId="0" xfId="0" applyAlignment="1">
      <alignment horizontal="center"/>
    </xf>
    <xf numFmtId="0" fontId="15" fillId="0" borderId="0" xfId="0" applyFont="1" applyAlignment="1">
      <alignment horizontal="center" vertical="center"/>
    </xf>
    <xf numFmtId="0" fontId="0" fillId="0" borderId="0" xfId="0" applyAlignment="1">
      <alignment horizontal="right" vertical="center" wrapText="1"/>
    </xf>
    <xf numFmtId="0" fontId="0" fillId="0" borderId="0" xfId="0" applyAlignment="1">
      <alignment vertical="center" wrapText="1"/>
    </xf>
    <xf numFmtId="0" fontId="3" fillId="0" borderId="1" xfId="0" applyFont="1" applyBorder="1" applyAlignment="1">
      <alignment horizontal="center" vertical="center" wrapText="1"/>
    </xf>
    <xf numFmtId="0" fontId="0" fillId="0" borderId="0" xfId="0" applyAlignment="1">
      <alignment wrapText="1"/>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0" fillId="0" borderId="0" xfId="0" applyAlignment="1">
      <alignment horizontal="center" vertical="center" wrapText="1"/>
    </xf>
    <xf numFmtId="0" fontId="0" fillId="0" borderId="1" xfId="0" applyBorder="1" applyAlignment="1">
      <alignment horizontal="center"/>
    </xf>
    <xf numFmtId="0" fontId="17" fillId="0" borderId="0" xfId="0" applyFont="1" applyAlignment="1">
      <alignment horizontal="center" vertical="center"/>
    </xf>
    <xf numFmtId="0" fontId="18" fillId="0" borderId="1" xfId="0" applyFont="1" applyBorder="1" applyAlignment="1">
      <alignment horizontal="center" vertical="center"/>
    </xf>
    <xf numFmtId="0" fontId="18" fillId="0" borderId="0" xfId="0" applyFont="1" applyAlignment="1">
      <alignment horizontal="center" vertical="center"/>
    </xf>
    <xf numFmtId="0" fontId="17" fillId="0" borderId="0" xfId="0" applyFont="1" applyAlignment="1">
      <alignment horizontal="right" vertical="center"/>
    </xf>
    <xf numFmtId="0" fontId="17" fillId="9" borderId="1" xfId="0" applyFont="1" applyFill="1" applyBorder="1" applyAlignment="1">
      <alignment horizontal="left" vertical="center"/>
    </xf>
    <xf numFmtId="0" fontId="17" fillId="0" borderId="1" xfId="0" applyFont="1" applyBorder="1" applyAlignment="1">
      <alignment vertical="center" wrapText="1"/>
    </xf>
    <xf numFmtId="0" fontId="17" fillId="10" borderId="1" xfId="0" applyFont="1" applyFill="1" applyBorder="1" applyAlignment="1">
      <alignment horizontal="center" vertical="center" wrapText="1"/>
    </xf>
    <xf numFmtId="0" fontId="18" fillId="0" borderId="1" xfId="0" applyFont="1" applyBorder="1" applyAlignment="1">
      <alignment horizontal="center" vertical="center" wrapText="1"/>
    </xf>
    <xf numFmtId="0" fontId="17" fillId="11" borderId="1" xfId="0" applyFont="1" applyFill="1" applyBorder="1" applyAlignment="1">
      <alignment horizontal="center" vertical="center" wrapText="1"/>
    </xf>
    <xf numFmtId="0" fontId="17" fillId="12" borderId="5" xfId="0" applyFont="1" applyFill="1" applyBorder="1" applyAlignment="1">
      <alignment horizontal="center" vertical="center" wrapText="1"/>
    </xf>
    <xf numFmtId="0" fontId="17" fillId="12" borderId="6" xfId="0" applyFont="1" applyFill="1" applyBorder="1" applyAlignment="1">
      <alignment horizontal="center" vertical="center" wrapText="1"/>
    </xf>
    <xf numFmtId="0" fontId="17" fillId="12" borderId="7" xfId="0" applyFont="1" applyFill="1" applyBorder="1" applyAlignment="1">
      <alignment horizontal="center" vertical="center" wrapText="1"/>
    </xf>
    <xf numFmtId="0" fontId="19" fillId="0" borderId="0" xfId="0" applyFont="1" applyAlignment="1">
      <alignment horizontal="left" vertical="center" wrapText="1"/>
    </xf>
    <xf numFmtId="0" fontId="17" fillId="7" borderId="1" xfId="0" applyFont="1" applyFill="1" applyBorder="1" applyAlignment="1">
      <alignment horizontal="center" vertical="center" wrapText="1"/>
    </xf>
    <xf numFmtId="0" fontId="17" fillId="9" borderId="1" xfId="0" applyFont="1" applyFill="1" applyBorder="1" applyAlignment="1">
      <alignment horizontal="left" vertical="center"/>
    </xf>
    <xf numFmtId="0" fontId="17" fillId="8" borderId="1" xfId="0" applyFont="1" applyFill="1" applyBorder="1" applyAlignment="1">
      <alignment horizontal="center" vertical="center" wrapText="1"/>
    </xf>
    <xf numFmtId="0" fontId="10" fillId="0" borderId="1" xfId="0" applyFont="1" applyBorder="1" applyAlignment="1">
      <alignment horizontal="center" vertical="center"/>
    </xf>
    <xf numFmtId="0" fontId="13" fillId="0" borderId="0" xfId="0" applyFont="1" applyAlignment="1">
      <alignment horizontal="left" vertical="center" wrapText="1"/>
    </xf>
    <xf numFmtId="0" fontId="15" fillId="0" borderId="0" xfId="0" applyFont="1" applyAlignment="1">
      <alignment horizontal="center" vertical="center"/>
    </xf>
    <xf numFmtId="0" fontId="5" fillId="0" borderId="0" xfId="0" applyFont="1" applyAlignment="1">
      <alignment horizontal="center" vertical="center"/>
    </xf>
    <xf numFmtId="0" fontId="0" fillId="0" borderId="0" xfId="0" applyAlignment="1">
      <alignment horizontal="left" vertical="center" wrapText="1"/>
    </xf>
    <xf numFmtId="0" fontId="16" fillId="0" borderId="5" xfId="0" applyFont="1" applyBorder="1" applyAlignment="1">
      <alignment horizontal="center"/>
    </xf>
    <xf numFmtId="0" fontId="16" fillId="0" borderId="6" xfId="0" applyFont="1" applyBorder="1" applyAlignment="1">
      <alignment horizontal="center"/>
    </xf>
    <xf numFmtId="0" fontId="16" fillId="0" borderId="7" xfId="0" applyFont="1" applyBorder="1" applyAlignment="1">
      <alignment horizontal="center"/>
    </xf>
    <xf numFmtId="0" fontId="0" fillId="0" borderId="2" xfId="0" applyBorder="1" applyAlignment="1">
      <alignment horizontal="center" vertical="center"/>
    </xf>
    <xf numFmtId="0" fontId="0" fillId="0" borderId="4" xfId="0" applyBorder="1" applyAlignment="1">
      <alignment horizontal="center" vertical="center"/>
    </xf>
    <xf numFmtId="0" fontId="0" fillId="0" borderId="3" xfId="0" applyBorder="1" applyAlignment="1">
      <alignment horizontal="center" vertical="center"/>
    </xf>
    <xf numFmtId="0" fontId="0" fillId="0" borderId="1" xfId="0" applyBorder="1" applyAlignment="1">
      <alignment horizontal="center" vertical="center"/>
    </xf>
    <xf numFmtId="0" fontId="1" fillId="0" borderId="0" xfId="0" applyFont="1" applyAlignment="1">
      <alignment horizontal="left" vertical="center" wrapText="1"/>
    </xf>
  </cellXfs>
  <cellStyles count="2">
    <cellStyle name="9" xfId="1" xr:uid="{57BDC751-5AE5-4630-96E1-ACC4739DAE8D}"/>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0</xdr:col>
      <xdr:colOff>142875</xdr:colOff>
      <xdr:row>4</xdr:row>
      <xdr:rowOff>38100</xdr:rowOff>
    </xdr:from>
    <xdr:to>
      <xdr:col>10</xdr:col>
      <xdr:colOff>229734</xdr:colOff>
      <xdr:row>16</xdr:row>
      <xdr:rowOff>28893</xdr:rowOff>
    </xdr:to>
    <xdr:pic>
      <xdr:nvPicPr>
        <xdr:cNvPr id="14" name="Picture 13">
          <a:extLst>
            <a:ext uri="{FF2B5EF4-FFF2-40B4-BE49-F238E27FC236}">
              <a16:creationId xmlns:a16="http://schemas.microsoft.com/office/drawing/2014/main" id="{9CA2E687-0115-5277-80DB-CE3BD4ABC35E}"/>
            </a:ext>
          </a:extLst>
        </xdr:cNvPr>
        <xdr:cNvPicPr>
          <a:picLocks noChangeAspect="1"/>
        </xdr:cNvPicPr>
      </xdr:nvPicPr>
      <xdr:blipFill>
        <a:blip xmlns:r="http://schemas.openxmlformats.org/officeDocument/2006/relationships" r:embed="rId1"/>
        <a:stretch>
          <a:fillRect/>
        </a:stretch>
      </xdr:blipFill>
      <xdr:spPr>
        <a:xfrm>
          <a:off x="142875" y="933450"/>
          <a:ext cx="8125959" cy="227679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279400</xdr:colOff>
      <xdr:row>0</xdr:row>
      <xdr:rowOff>311150</xdr:rowOff>
    </xdr:from>
    <xdr:to>
      <xdr:col>6</xdr:col>
      <xdr:colOff>689826</xdr:colOff>
      <xdr:row>20</xdr:row>
      <xdr:rowOff>168807</xdr:rowOff>
    </xdr:to>
    <xdr:pic>
      <xdr:nvPicPr>
        <xdr:cNvPr id="2" name="Picture 1">
          <a:extLst>
            <a:ext uri="{FF2B5EF4-FFF2-40B4-BE49-F238E27FC236}">
              <a16:creationId xmlns:a16="http://schemas.microsoft.com/office/drawing/2014/main" id="{2B0B9CAD-E421-4601-BCED-BED313C04D5B}"/>
            </a:ext>
          </a:extLst>
        </xdr:cNvPr>
        <xdr:cNvPicPr>
          <a:picLocks noChangeAspect="1"/>
        </xdr:cNvPicPr>
      </xdr:nvPicPr>
      <xdr:blipFill>
        <a:blip xmlns:r="http://schemas.openxmlformats.org/officeDocument/2006/relationships" r:embed="rId1"/>
        <a:stretch>
          <a:fillRect/>
        </a:stretch>
      </xdr:blipFill>
      <xdr:spPr>
        <a:xfrm>
          <a:off x="882650" y="311150"/>
          <a:ext cx="6093676" cy="381053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454025</xdr:colOff>
      <xdr:row>1</xdr:row>
      <xdr:rowOff>298450</xdr:rowOff>
    </xdr:from>
    <xdr:to>
      <xdr:col>5</xdr:col>
      <xdr:colOff>223054</xdr:colOff>
      <xdr:row>19</xdr:row>
      <xdr:rowOff>117948</xdr:rowOff>
    </xdr:to>
    <xdr:pic>
      <xdr:nvPicPr>
        <xdr:cNvPr id="2" name="Picture 1">
          <a:extLst>
            <a:ext uri="{FF2B5EF4-FFF2-40B4-BE49-F238E27FC236}">
              <a16:creationId xmlns:a16="http://schemas.microsoft.com/office/drawing/2014/main" id="{60A09033-3D12-41A5-8B83-F06B0A7AAC35}"/>
            </a:ext>
          </a:extLst>
        </xdr:cNvPr>
        <xdr:cNvPicPr>
          <a:picLocks noChangeAspect="1"/>
        </xdr:cNvPicPr>
      </xdr:nvPicPr>
      <xdr:blipFill>
        <a:blip xmlns:r="http://schemas.openxmlformats.org/officeDocument/2006/relationships" r:embed="rId1"/>
        <a:stretch>
          <a:fillRect/>
        </a:stretch>
      </xdr:blipFill>
      <xdr:spPr>
        <a:xfrm>
          <a:off x="1057275" y="488950"/>
          <a:ext cx="5738029" cy="339137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285751</xdr:colOff>
      <xdr:row>4</xdr:row>
      <xdr:rowOff>3174</xdr:rowOff>
    </xdr:from>
    <xdr:to>
      <xdr:col>6</xdr:col>
      <xdr:colOff>936625</xdr:colOff>
      <xdr:row>23</xdr:row>
      <xdr:rowOff>184149</xdr:rowOff>
    </xdr:to>
    <xdr:pic>
      <xdr:nvPicPr>
        <xdr:cNvPr id="2" name="Picture 1">
          <a:extLst>
            <a:ext uri="{FF2B5EF4-FFF2-40B4-BE49-F238E27FC236}">
              <a16:creationId xmlns:a16="http://schemas.microsoft.com/office/drawing/2014/main" id="{D6874972-82F3-4718-A54A-E1817201117C}"/>
            </a:ext>
          </a:extLst>
        </xdr:cNvPr>
        <xdr:cNvPicPr>
          <a:picLocks noChangeAspect="1"/>
        </xdr:cNvPicPr>
      </xdr:nvPicPr>
      <xdr:blipFill>
        <a:blip xmlns:r="http://schemas.openxmlformats.org/officeDocument/2006/relationships" r:embed="rId1"/>
        <a:stretch>
          <a:fillRect/>
        </a:stretch>
      </xdr:blipFill>
      <xdr:spPr>
        <a:xfrm>
          <a:off x="889001" y="908049"/>
          <a:ext cx="6778624" cy="39274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454025</xdr:colOff>
      <xdr:row>3</xdr:row>
      <xdr:rowOff>44450</xdr:rowOff>
    </xdr:from>
    <xdr:to>
      <xdr:col>8</xdr:col>
      <xdr:colOff>512704</xdr:colOff>
      <xdr:row>20</xdr:row>
      <xdr:rowOff>0</xdr:rowOff>
    </xdr:to>
    <xdr:pic>
      <xdr:nvPicPr>
        <xdr:cNvPr id="2" name="Picture 1">
          <a:extLst>
            <a:ext uri="{FF2B5EF4-FFF2-40B4-BE49-F238E27FC236}">
              <a16:creationId xmlns:a16="http://schemas.microsoft.com/office/drawing/2014/main" id="{B1D011DC-A263-4711-AF34-CD2D19033FBB}"/>
            </a:ext>
          </a:extLst>
        </xdr:cNvPr>
        <xdr:cNvPicPr>
          <a:picLocks noChangeAspect="1"/>
        </xdr:cNvPicPr>
      </xdr:nvPicPr>
      <xdr:blipFill>
        <a:blip xmlns:r="http://schemas.openxmlformats.org/officeDocument/2006/relationships" r:embed="rId1"/>
        <a:stretch>
          <a:fillRect/>
        </a:stretch>
      </xdr:blipFill>
      <xdr:spPr>
        <a:xfrm>
          <a:off x="1057275" y="758825"/>
          <a:ext cx="6884929" cy="319087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8593</xdr:colOff>
      <xdr:row>4</xdr:row>
      <xdr:rowOff>121584</xdr:rowOff>
    </xdr:from>
    <xdr:to>
      <xdr:col>5</xdr:col>
      <xdr:colOff>463551</xdr:colOff>
      <xdr:row>28</xdr:row>
      <xdr:rowOff>2863</xdr:rowOff>
    </xdr:to>
    <xdr:pic>
      <xdr:nvPicPr>
        <xdr:cNvPr id="2" name="Picture 1">
          <a:extLst>
            <a:ext uri="{FF2B5EF4-FFF2-40B4-BE49-F238E27FC236}">
              <a16:creationId xmlns:a16="http://schemas.microsoft.com/office/drawing/2014/main" id="{EC9DB30A-596E-4084-85ED-402A286D7A42}"/>
            </a:ext>
          </a:extLst>
        </xdr:cNvPr>
        <xdr:cNvPicPr>
          <a:picLocks noChangeAspect="1"/>
        </xdr:cNvPicPr>
      </xdr:nvPicPr>
      <xdr:blipFill>
        <a:blip xmlns:r="http://schemas.openxmlformats.org/officeDocument/2006/relationships" r:embed="rId1"/>
        <a:stretch>
          <a:fillRect/>
        </a:stretch>
      </xdr:blipFill>
      <xdr:spPr>
        <a:xfrm>
          <a:off x="1215093" y="1026459"/>
          <a:ext cx="6185833" cy="4453279"/>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293731-D592-46A9-8B28-ED81E4B3E4AF}">
  <sheetPr>
    <tabColor theme="0"/>
  </sheetPr>
  <dimension ref="A1:P42"/>
  <sheetViews>
    <sheetView tabSelected="1" workbookViewId="0">
      <pane xSplit="2" ySplit="3" topLeftCell="C4" activePane="bottomRight" state="frozen"/>
      <selection pane="topRight" activeCell="C1" sqref="C1"/>
      <selection pane="bottomLeft" activeCell="A5" sqref="A5"/>
      <selection pane="bottomRight" sqref="A1:L1"/>
    </sheetView>
  </sheetViews>
  <sheetFormatPr defaultColWidth="9" defaultRowHeight="16.5"/>
  <cols>
    <col min="1" max="1" width="5.140625" style="54" bestFit="1" customWidth="1"/>
    <col min="2" max="2" width="39.7109375" style="54" customWidth="1"/>
    <col min="3" max="4" width="22.5703125" style="54" customWidth="1"/>
    <col min="5" max="12" width="16.7109375" style="54" customWidth="1"/>
    <col min="13" max="13" width="26.85546875" style="54" customWidth="1"/>
    <col min="14" max="14" width="14.42578125" style="54" bestFit="1" customWidth="1"/>
    <col min="15" max="15" width="15.140625" style="54" bestFit="1" customWidth="1"/>
    <col min="16" max="16" width="15.42578125" style="54" bestFit="1" customWidth="1"/>
    <col min="17" max="16384" width="9" style="54"/>
  </cols>
  <sheetData>
    <row r="1" spans="1:16" s="52" customFormat="1" ht="18" customHeight="1">
      <c r="A1" s="66" t="s">
        <v>205</v>
      </c>
      <c r="B1" s="66"/>
      <c r="C1" s="66"/>
      <c r="D1" s="66"/>
      <c r="E1" s="66"/>
      <c r="F1" s="66"/>
      <c r="G1" s="66"/>
      <c r="H1" s="66"/>
      <c r="I1" s="66"/>
      <c r="J1" s="66"/>
      <c r="K1" s="66"/>
      <c r="L1" s="66"/>
      <c r="M1" s="56"/>
      <c r="N1" s="56"/>
      <c r="O1" s="56"/>
      <c r="P1" s="56"/>
    </row>
    <row r="2" spans="1:16" s="52" customFormat="1" ht="75" customHeight="1">
      <c r="A2" s="57"/>
      <c r="B2" s="57"/>
      <c r="C2" s="65" t="s">
        <v>209</v>
      </c>
      <c r="D2" s="65"/>
      <c r="E2" s="67" t="s">
        <v>204</v>
      </c>
      <c r="F2" s="67"/>
      <c r="G2" s="67"/>
      <c r="H2" s="67"/>
      <c r="I2" s="67"/>
      <c r="J2" s="67"/>
      <c r="K2" s="67"/>
      <c r="L2" s="67"/>
      <c r="M2" s="60" t="s">
        <v>218</v>
      </c>
      <c r="N2" s="61" t="s">
        <v>161</v>
      </c>
      <c r="O2" s="62"/>
      <c r="P2" s="63"/>
    </row>
    <row r="3" spans="1:16" s="52" customFormat="1" ht="30">
      <c r="A3" s="58" t="s">
        <v>203</v>
      </c>
      <c r="B3" s="58" t="s">
        <v>202</v>
      </c>
      <c r="C3" s="58" t="s">
        <v>207</v>
      </c>
      <c r="D3" s="58" t="s">
        <v>206</v>
      </c>
      <c r="E3" s="58" t="s">
        <v>208</v>
      </c>
      <c r="F3" s="58" t="s">
        <v>210</v>
      </c>
      <c r="G3" s="58" t="s">
        <v>211</v>
      </c>
      <c r="H3" s="58" t="s">
        <v>212</v>
      </c>
      <c r="I3" s="58" t="s">
        <v>213</v>
      </c>
      <c r="J3" s="58" t="s">
        <v>214</v>
      </c>
      <c r="K3" s="58" t="s">
        <v>216</v>
      </c>
      <c r="L3" s="58" t="s">
        <v>215</v>
      </c>
      <c r="M3" s="58" t="s">
        <v>217</v>
      </c>
      <c r="N3" s="58" t="s">
        <v>219</v>
      </c>
      <c r="O3" s="58" t="s">
        <v>220</v>
      </c>
      <c r="P3" s="58" t="s">
        <v>221</v>
      </c>
    </row>
    <row r="4" spans="1:16">
      <c r="A4" s="53">
        <v>1</v>
      </c>
      <c r="B4" s="53"/>
      <c r="C4" s="53"/>
      <c r="D4" s="53"/>
      <c r="E4" s="53"/>
      <c r="F4" s="53"/>
      <c r="G4" s="53"/>
      <c r="H4" s="53"/>
      <c r="I4" s="53"/>
      <c r="J4" s="53"/>
      <c r="K4" s="53"/>
      <c r="L4" s="53"/>
      <c r="M4" s="53"/>
      <c r="N4" s="53"/>
      <c r="O4" s="53"/>
      <c r="P4" s="53"/>
    </row>
    <row r="5" spans="1:16">
      <c r="A5" s="53">
        <v>2</v>
      </c>
      <c r="B5" s="53"/>
      <c r="C5" s="53"/>
      <c r="D5" s="53"/>
      <c r="E5" s="53"/>
      <c r="F5" s="53"/>
      <c r="G5" s="53"/>
      <c r="H5" s="53"/>
      <c r="I5" s="53"/>
      <c r="J5" s="53"/>
      <c r="K5" s="53"/>
      <c r="L5" s="53"/>
      <c r="M5" s="53"/>
      <c r="N5" s="53"/>
      <c r="O5" s="53"/>
      <c r="P5" s="53"/>
    </row>
    <row r="6" spans="1:16">
      <c r="A6" s="53">
        <v>3</v>
      </c>
      <c r="B6" s="53"/>
      <c r="C6" s="53"/>
      <c r="D6" s="53"/>
      <c r="E6" s="53"/>
      <c r="F6" s="53"/>
      <c r="G6" s="53"/>
      <c r="H6" s="53"/>
      <c r="I6" s="53"/>
      <c r="J6" s="53"/>
      <c r="K6" s="53"/>
      <c r="L6" s="53"/>
      <c r="M6" s="53"/>
      <c r="N6" s="53"/>
      <c r="O6" s="53"/>
      <c r="P6" s="53"/>
    </row>
    <row r="7" spans="1:16">
      <c r="A7" s="53">
        <v>4</v>
      </c>
      <c r="B7" s="53"/>
      <c r="C7" s="53"/>
      <c r="D7" s="53"/>
      <c r="E7" s="53"/>
      <c r="F7" s="53"/>
      <c r="G7" s="53"/>
      <c r="H7" s="53"/>
      <c r="I7" s="53"/>
      <c r="J7" s="53"/>
      <c r="K7" s="53"/>
      <c r="L7" s="53"/>
      <c r="M7" s="53"/>
      <c r="N7" s="53"/>
      <c r="O7" s="53"/>
      <c r="P7" s="53"/>
    </row>
    <row r="8" spans="1:16">
      <c r="A8" s="53">
        <v>5</v>
      </c>
      <c r="B8" s="53"/>
      <c r="C8" s="53"/>
      <c r="D8" s="53"/>
      <c r="E8" s="53"/>
      <c r="F8" s="53"/>
      <c r="G8" s="53"/>
      <c r="H8" s="53"/>
      <c r="I8" s="53"/>
      <c r="J8" s="53"/>
      <c r="K8" s="53"/>
      <c r="L8" s="53"/>
      <c r="M8" s="53"/>
      <c r="N8" s="53"/>
      <c r="O8" s="53"/>
      <c r="P8" s="53"/>
    </row>
    <row r="9" spans="1:16">
      <c r="A9" s="53">
        <v>6</v>
      </c>
      <c r="B9" s="53"/>
      <c r="C9" s="53"/>
      <c r="D9" s="53"/>
      <c r="E9" s="53"/>
      <c r="F9" s="53"/>
      <c r="G9" s="53"/>
      <c r="H9" s="53"/>
      <c r="I9" s="53"/>
      <c r="J9" s="53"/>
      <c r="K9" s="53"/>
      <c r="L9" s="53"/>
      <c r="M9" s="53"/>
      <c r="N9" s="53"/>
      <c r="O9" s="59"/>
      <c r="P9" s="53"/>
    </row>
    <row r="10" spans="1:16">
      <c r="A10" s="53">
        <v>7</v>
      </c>
      <c r="B10" s="53"/>
      <c r="C10" s="53"/>
      <c r="D10" s="53"/>
      <c r="E10" s="53"/>
      <c r="F10" s="53"/>
      <c r="G10" s="53"/>
      <c r="H10" s="53"/>
      <c r="I10" s="53"/>
      <c r="J10" s="53"/>
      <c r="K10" s="53"/>
      <c r="L10" s="53"/>
      <c r="M10" s="53"/>
      <c r="N10" s="53"/>
      <c r="O10" s="53"/>
      <c r="P10" s="53"/>
    </row>
    <row r="11" spans="1:16">
      <c r="A11" s="53">
        <v>8</v>
      </c>
      <c r="B11" s="53"/>
      <c r="C11" s="53"/>
      <c r="D11" s="53"/>
      <c r="E11" s="53"/>
      <c r="F11" s="53"/>
      <c r="G11" s="53"/>
      <c r="H11" s="53"/>
      <c r="I11" s="53"/>
      <c r="J11" s="53"/>
      <c r="K11" s="53"/>
      <c r="L11" s="53"/>
      <c r="M11" s="53"/>
      <c r="N11" s="53"/>
      <c r="O11" s="53"/>
      <c r="P11" s="53"/>
    </row>
    <row r="12" spans="1:16">
      <c r="A12" s="53">
        <v>9</v>
      </c>
      <c r="B12" s="53"/>
      <c r="C12" s="53"/>
      <c r="D12" s="53"/>
      <c r="E12" s="53"/>
      <c r="F12" s="53"/>
      <c r="G12" s="53"/>
      <c r="H12" s="53"/>
      <c r="I12" s="53"/>
      <c r="J12" s="53"/>
      <c r="K12" s="53"/>
      <c r="L12" s="53"/>
      <c r="M12" s="53"/>
      <c r="N12" s="53"/>
      <c r="O12" s="53"/>
      <c r="P12" s="53"/>
    </row>
    <row r="13" spans="1:16">
      <c r="A13" s="53">
        <v>10</v>
      </c>
      <c r="B13" s="53"/>
      <c r="C13" s="53"/>
      <c r="D13" s="53"/>
      <c r="E13" s="53"/>
      <c r="F13" s="53"/>
      <c r="G13" s="53"/>
      <c r="H13" s="53"/>
      <c r="I13" s="53"/>
      <c r="J13" s="53"/>
      <c r="K13" s="53"/>
      <c r="L13" s="53"/>
      <c r="M13" s="53"/>
      <c r="N13" s="53"/>
      <c r="O13" s="53"/>
      <c r="P13" s="53"/>
    </row>
    <row r="14" spans="1:16">
      <c r="A14" s="53">
        <v>11</v>
      </c>
      <c r="B14" s="53"/>
      <c r="C14" s="53"/>
      <c r="D14" s="53"/>
      <c r="E14" s="53"/>
      <c r="F14" s="53"/>
      <c r="G14" s="53"/>
      <c r="H14" s="53"/>
      <c r="I14" s="53"/>
      <c r="J14" s="53"/>
      <c r="K14" s="53"/>
      <c r="L14" s="53"/>
      <c r="M14" s="53"/>
      <c r="N14" s="53"/>
      <c r="O14" s="53"/>
      <c r="P14" s="53"/>
    </row>
    <row r="15" spans="1:16">
      <c r="A15" s="53">
        <v>12</v>
      </c>
      <c r="B15" s="53"/>
      <c r="C15" s="53"/>
      <c r="D15" s="53"/>
      <c r="E15" s="53"/>
      <c r="F15" s="53"/>
      <c r="G15" s="53"/>
      <c r="H15" s="53"/>
      <c r="I15" s="53"/>
      <c r="J15" s="53"/>
      <c r="K15" s="53"/>
      <c r="L15" s="53"/>
      <c r="M15" s="53"/>
      <c r="N15" s="53"/>
      <c r="O15" s="53"/>
      <c r="P15" s="53"/>
    </row>
    <row r="16" spans="1:16">
      <c r="A16" s="53">
        <v>13</v>
      </c>
      <c r="B16" s="53"/>
      <c r="C16" s="53"/>
      <c r="D16" s="53"/>
      <c r="E16" s="53"/>
      <c r="F16" s="53"/>
      <c r="G16" s="53"/>
      <c r="H16" s="53"/>
      <c r="I16" s="53"/>
      <c r="J16" s="53"/>
      <c r="K16" s="53"/>
      <c r="L16" s="53"/>
      <c r="M16" s="53"/>
      <c r="N16" s="53"/>
      <c r="O16" s="53"/>
      <c r="P16" s="53"/>
    </row>
    <row r="17" spans="1:16">
      <c r="A17" s="53">
        <v>14</v>
      </c>
      <c r="B17" s="53"/>
      <c r="C17" s="53"/>
      <c r="D17" s="53"/>
      <c r="E17" s="53"/>
      <c r="F17" s="53"/>
      <c r="G17" s="53"/>
      <c r="H17" s="53"/>
      <c r="I17" s="53"/>
      <c r="J17" s="53"/>
      <c r="K17" s="53"/>
      <c r="L17" s="53"/>
      <c r="M17" s="53"/>
      <c r="N17" s="53"/>
      <c r="O17" s="53"/>
      <c r="P17" s="53"/>
    </row>
    <row r="18" spans="1:16">
      <c r="A18" s="53">
        <v>15</v>
      </c>
      <c r="B18" s="53"/>
      <c r="C18" s="53"/>
      <c r="D18" s="53"/>
      <c r="E18" s="53"/>
      <c r="F18" s="53"/>
      <c r="G18" s="53"/>
      <c r="H18" s="53"/>
      <c r="I18" s="53"/>
      <c r="J18" s="53"/>
      <c r="K18" s="53"/>
      <c r="L18" s="53"/>
      <c r="M18" s="53"/>
      <c r="N18" s="53"/>
      <c r="O18" s="53"/>
      <c r="P18" s="53"/>
    </row>
    <row r="19" spans="1:16">
      <c r="A19" s="53">
        <v>16</v>
      </c>
      <c r="B19" s="53"/>
      <c r="C19" s="53"/>
      <c r="D19" s="53"/>
      <c r="E19" s="53"/>
      <c r="F19" s="53"/>
      <c r="G19" s="53"/>
      <c r="H19" s="53"/>
      <c r="I19" s="53"/>
      <c r="J19" s="53"/>
      <c r="K19" s="53"/>
      <c r="L19" s="53"/>
      <c r="M19" s="53"/>
      <c r="N19" s="53"/>
      <c r="O19" s="53"/>
      <c r="P19" s="53"/>
    </row>
    <row r="20" spans="1:16">
      <c r="A20" s="53">
        <v>17</v>
      </c>
      <c r="B20" s="53"/>
      <c r="C20" s="53"/>
      <c r="D20" s="53"/>
      <c r="E20" s="53"/>
      <c r="F20" s="53"/>
      <c r="G20" s="53"/>
      <c r="H20" s="53"/>
      <c r="I20" s="53"/>
      <c r="J20" s="53"/>
      <c r="K20" s="53"/>
      <c r="L20" s="53"/>
      <c r="M20" s="53"/>
      <c r="N20" s="53"/>
      <c r="O20" s="53"/>
      <c r="P20" s="53"/>
    </row>
    <row r="21" spans="1:16">
      <c r="A21" s="53">
        <v>18</v>
      </c>
      <c r="B21" s="53"/>
      <c r="C21" s="53"/>
      <c r="D21" s="53"/>
      <c r="E21" s="53"/>
      <c r="F21" s="53"/>
      <c r="G21" s="53"/>
      <c r="H21" s="53"/>
      <c r="I21" s="53"/>
      <c r="J21" s="53"/>
      <c r="K21" s="53"/>
      <c r="L21" s="53"/>
      <c r="M21" s="53"/>
      <c r="N21" s="53"/>
      <c r="O21" s="53"/>
      <c r="P21" s="53"/>
    </row>
    <row r="22" spans="1:16">
      <c r="A22" s="53">
        <v>19</v>
      </c>
      <c r="B22" s="53"/>
      <c r="C22" s="53"/>
      <c r="D22" s="53"/>
      <c r="E22" s="53"/>
      <c r="F22" s="53"/>
      <c r="G22" s="53"/>
      <c r="H22" s="53"/>
      <c r="I22" s="53"/>
      <c r="J22" s="53"/>
      <c r="K22" s="53"/>
      <c r="L22" s="53"/>
      <c r="M22" s="53"/>
      <c r="N22" s="53"/>
      <c r="O22" s="53"/>
      <c r="P22" s="53"/>
    </row>
    <row r="23" spans="1:16">
      <c r="A23" s="53">
        <v>20</v>
      </c>
      <c r="B23" s="53"/>
      <c r="C23" s="53"/>
      <c r="D23" s="53"/>
      <c r="E23" s="53"/>
      <c r="F23" s="53"/>
      <c r="G23" s="53"/>
      <c r="H23" s="53"/>
      <c r="I23" s="53"/>
      <c r="J23" s="53"/>
      <c r="K23" s="53"/>
      <c r="L23" s="53"/>
      <c r="M23" s="53"/>
      <c r="N23" s="53"/>
      <c r="O23" s="53"/>
      <c r="P23" s="53"/>
    </row>
    <row r="24" spans="1:16">
      <c r="A24" s="53">
        <v>21</v>
      </c>
      <c r="B24" s="53"/>
      <c r="C24" s="53"/>
      <c r="D24" s="53"/>
      <c r="E24" s="53"/>
      <c r="F24" s="53"/>
      <c r="G24" s="53"/>
      <c r="H24" s="53"/>
      <c r="I24" s="53"/>
      <c r="J24" s="53"/>
      <c r="K24" s="53"/>
      <c r="L24" s="53"/>
      <c r="M24" s="53"/>
      <c r="N24" s="53"/>
      <c r="O24" s="53"/>
      <c r="P24" s="53"/>
    </row>
    <row r="25" spans="1:16">
      <c r="A25" s="53">
        <v>22</v>
      </c>
      <c r="B25" s="53"/>
      <c r="C25" s="53"/>
      <c r="D25" s="53"/>
      <c r="E25" s="53"/>
      <c r="F25" s="53"/>
      <c r="G25" s="53"/>
      <c r="H25" s="53"/>
      <c r="I25" s="53"/>
      <c r="J25" s="53"/>
      <c r="K25" s="53"/>
      <c r="L25" s="53"/>
      <c r="M25" s="53"/>
      <c r="N25" s="53"/>
      <c r="O25" s="53"/>
      <c r="P25" s="53"/>
    </row>
    <row r="26" spans="1:16">
      <c r="A26" s="53">
        <v>23</v>
      </c>
      <c r="B26" s="53"/>
      <c r="C26" s="53"/>
      <c r="D26" s="53"/>
      <c r="E26" s="53"/>
      <c r="F26" s="53"/>
      <c r="G26" s="53"/>
      <c r="H26" s="53"/>
      <c r="I26" s="53"/>
      <c r="J26" s="53"/>
      <c r="K26" s="53"/>
      <c r="L26" s="53"/>
      <c r="M26" s="53"/>
      <c r="N26" s="53"/>
      <c r="O26" s="53"/>
      <c r="P26" s="53"/>
    </row>
    <row r="27" spans="1:16">
      <c r="A27" s="53">
        <v>24</v>
      </c>
      <c r="B27" s="53"/>
      <c r="C27" s="53"/>
      <c r="D27" s="53"/>
      <c r="E27" s="53"/>
      <c r="F27" s="53"/>
      <c r="G27" s="53"/>
      <c r="H27" s="53"/>
      <c r="I27" s="53"/>
      <c r="J27" s="53"/>
      <c r="K27" s="53"/>
      <c r="L27" s="53"/>
      <c r="M27" s="53"/>
      <c r="N27" s="53"/>
      <c r="O27" s="53"/>
      <c r="P27" s="53"/>
    </row>
    <row r="28" spans="1:16">
      <c r="A28" s="53">
        <v>25</v>
      </c>
      <c r="B28" s="53"/>
      <c r="C28" s="53"/>
      <c r="D28" s="53"/>
      <c r="E28" s="53"/>
      <c r="F28" s="53"/>
      <c r="G28" s="53"/>
      <c r="H28" s="53"/>
      <c r="I28" s="53"/>
      <c r="J28" s="53"/>
      <c r="K28" s="53"/>
      <c r="L28" s="53"/>
      <c r="M28" s="53"/>
      <c r="N28" s="53"/>
      <c r="O28" s="53"/>
      <c r="P28" s="53"/>
    </row>
    <row r="29" spans="1:16">
      <c r="A29" s="53">
        <v>26</v>
      </c>
      <c r="B29" s="53"/>
      <c r="C29" s="53"/>
      <c r="D29" s="53"/>
      <c r="E29" s="53"/>
      <c r="F29" s="53"/>
      <c r="G29" s="53"/>
      <c r="H29" s="53"/>
      <c r="I29" s="53"/>
      <c r="J29" s="53"/>
      <c r="K29" s="53"/>
      <c r="L29" s="53"/>
      <c r="M29" s="53"/>
      <c r="N29" s="53"/>
      <c r="O29" s="53"/>
      <c r="P29" s="53"/>
    </row>
    <row r="30" spans="1:16">
      <c r="A30" s="53">
        <v>27</v>
      </c>
      <c r="B30" s="53"/>
      <c r="C30" s="53"/>
      <c r="D30" s="53"/>
      <c r="E30" s="53"/>
      <c r="F30" s="53"/>
      <c r="G30" s="53"/>
      <c r="H30" s="53"/>
      <c r="I30" s="53"/>
      <c r="J30" s="53"/>
      <c r="K30" s="53"/>
      <c r="L30" s="53"/>
      <c r="M30" s="53"/>
      <c r="N30" s="53"/>
      <c r="O30" s="53"/>
      <c r="P30" s="53"/>
    </row>
    <row r="31" spans="1:16">
      <c r="A31" s="53">
        <v>28</v>
      </c>
      <c r="B31" s="53"/>
      <c r="C31" s="53"/>
      <c r="D31" s="53"/>
      <c r="E31" s="53"/>
      <c r="F31" s="53"/>
      <c r="G31" s="53"/>
      <c r="H31" s="53"/>
      <c r="I31" s="53"/>
      <c r="J31" s="53"/>
      <c r="K31" s="53"/>
      <c r="L31" s="53"/>
      <c r="M31" s="53"/>
      <c r="N31" s="53"/>
      <c r="O31" s="53"/>
      <c r="P31" s="53"/>
    </row>
    <row r="32" spans="1:16">
      <c r="A32" s="53">
        <v>29</v>
      </c>
      <c r="B32" s="53"/>
      <c r="C32" s="53"/>
      <c r="D32" s="53"/>
      <c r="E32" s="53"/>
      <c r="F32" s="53"/>
      <c r="G32" s="53"/>
      <c r="H32" s="53"/>
      <c r="I32" s="53"/>
      <c r="J32" s="53"/>
      <c r="K32" s="53"/>
      <c r="L32" s="53"/>
      <c r="M32" s="53"/>
      <c r="N32" s="53"/>
      <c r="O32" s="53"/>
      <c r="P32" s="53"/>
    </row>
    <row r="33" spans="1:16">
      <c r="A33" s="53">
        <v>30</v>
      </c>
      <c r="B33" s="53"/>
      <c r="C33" s="53"/>
      <c r="D33" s="53"/>
      <c r="E33" s="53"/>
      <c r="F33" s="53"/>
      <c r="G33" s="53"/>
      <c r="H33" s="53"/>
      <c r="I33" s="53"/>
      <c r="J33" s="53"/>
      <c r="K33" s="53"/>
      <c r="L33" s="53"/>
      <c r="M33" s="53"/>
      <c r="N33" s="53"/>
      <c r="O33" s="53"/>
      <c r="P33" s="53"/>
    </row>
    <row r="34" spans="1:16">
      <c r="A34" s="53">
        <v>31</v>
      </c>
      <c r="B34" s="53"/>
      <c r="C34" s="53"/>
      <c r="D34" s="53"/>
      <c r="E34" s="53"/>
      <c r="F34" s="53"/>
      <c r="G34" s="53"/>
      <c r="H34" s="53"/>
      <c r="I34" s="53"/>
      <c r="J34" s="53"/>
      <c r="K34" s="53"/>
      <c r="L34" s="53"/>
      <c r="M34" s="53"/>
      <c r="N34" s="53"/>
      <c r="O34" s="53"/>
      <c r="P34" s="53"/>
    </row>
    <row r="35" spans="1:16">
      <c r="A35" s="53">
        <v>32</v>
      </c>
      <c r="B35" s="53"/>
      <c r="C35" s="53"/>
      <c r="D35" s="53"/>
      <c r="E35" s="53"/>
      <c r="F35" s="53"/>
      <c r="G35" s="53"/>
      <c r="H35" s="53"/>
      <c r="I35" s="53"/>
      <c r="J35" s="53"/>
      <c r="K35" s="53"/>
      <c r="L35" s="53"/>
      <c r="M35" s="53"/>
      <c r="N35" s="53"/>
      <c r="O35" s="53"/>
      <c r="P35" s="53"/>
    </row>
    <row r="36" spans="1:16">
      <c r="A36" s="53">
        <v>33</v>
      </c>
      <c r="B36" s="53"/>
      <c r="C36" s="53"/>
      <c r="D36" s="53"/>
      <c r="E36" s="53"/>
      <c r="F36" s="53"/>
      <c r="G36" s="53"/>
      <c r="H36" s="53"/>
      <c r="I36" s="53"/>
      <c r="J36" s="53"/>
      <c r="K36" s="53"/>
      <c r="L36" s="53"/>
      <c r="M36" s="53"/>
      <c r="N36" s="53"/>
      <c r="O36" s="53"/>
      <c r="P36" s="53"/>
    </row>
    <row r="37" spans="1:16">
      <c r="A37" s="53">
        <v>34</v>
      </c>
      <c r="B37" s="53"/>
      <c r="C37" s="53"/>
      <c r="D37" s="53"/>
      <c r="E37" s="53"/>
      <c r="F37" s="53"/>
      <c r="G37" s="53"/>
      <c r="H37" s="53"/>
      <c r="I37" s="53"/>
      <c r="J37" s="53"/>
      <c r="K37" s="53"/>
      <c r="L37" s="53"/>
      <c r="M37" s="53"/>
      <c r="N37" s="53"/>
      <c r="O37" s="53"/>
      <c r="P37" s="53"/>
    </row>
    <row r="38" spans="1:16">
      <c r="A38" s="53">
        <v>35</v>
      </c>
      <c r="B38" s="53"/>
      <c r="C38" s="53"/>
      <c r="D38" s="53"/>
      <c r="E38" s="53"/>
      <c r="F38" s="53"/>
      <c r="G38" s="53"/>
      <c r="H38" s="53"/>
      <c r="I38" s="53"/>
      <c r="J38" s="53"/>
      <c r="K38" s="53"/>
      <c r="L38" s="53"/>
      <c r="M38" s="53"/>
      <c r="N38" s="53"/>
      <c r="O38" s="53"/>
      <c r="P38" s="53"/>
    </row>
    <row r="40" spans="1:16">
      <c r="B40" s="55" t="s">
        <v>168</v>
      </c>
    </row>
    <row r="41" spans="1:16" ht="60" customHeight="1">
      <c r="A41" s="52"/>
      <c r="B41" s="55">
        <v>1</v>
      </c>
      <c r="C41" s="64" t="s">
        <v>223</v>
      </c>
      <c r="D41" s="64"/>
      <c r="E41" s="64"/>
      <c r="F41" s="64"/>
      <c r="G41" s="64"/>
      <c r="H41" s="64"/>
      <c r="I41" s="64"/>
      <c r="J41" s="64"/>
      <c r="K41" s="64"/>
    </row>
    <row r="42" spans="1:16" ht="60.75" customHeight="1">
      <c r="A42" s="52"/>
      <c r="B42" s="55">
        <v>2</v>
      </c>
      <c r="C42" s="64" t="s">
        <v>222</v>
      </c>
      <c r="D42" s="64"/>
      <c r="E42" s="64"/>
      <c r="F42" s="64"/>
      <c r="G42" s="64"/>
      <c r="H42" s="64"/>
      <c r="I42" s="64"/>
      <c r="J42" s="64"/>
      <c r="K42" s="64"/>
    </row>
  </sheetData>
  <mergeCells count="6">
    <mergeCell ref="N2:P2"/>
    <mergeCell ref="C41:K41"/>
    <mergeCell ref="C42:K42"/>
    <mergeCell ref="C2:D2"/>
    <mergeCell ref="A1:L1"/>
    <mergeCell ref="E2:L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2BB1BB-947E-4DAF-8B30-443B634A5710}">
  <sheetPr>
    <tabColor theme="0"/>
  </sheetPr>
  <dimension ref="A1:D57"/>
  <sheetViews>
    <sheetView view="pageBreakPreview" topLeftCell="A12" zoomScale="85" zoomScaleNormal="100" zoomScaleSheetLayoutView="85" workbookViewId="0">
      <selection activeCell="J41" sqref="J41"/>
    </sheetView>
  </sheetViews>
  <sheetFormatPr defaultRowHeight="15"/>
  <cols>
    <col min="1" max="1" width="6.28515625" customWidth="1"/>
    <col min="2" max="2" width="70.7109375" customWidth="1"/>
    <col min="3" max="3" width="8.7109375" customWidth="1"/>
    <col min="4" max="4" width="10.28515625" customWidth="1"/>
  </cols>
  <sheetData>
    <row r="1" spans="1:4" ht="48" customHeight="1">
      <c r="A1" s="70" t="s">
        <v>194</v>
      </c>
      <c r="B1" s="70"/>
      <c r="C1" s="70"/>
      <c r="D1" s="70"/>
    </row>
    <row r="2" spans="1:4" ht="4.1500000000000004" customHeight="1">
      <c r="A2" s="43"/>
      <c r="B2" s="43"/>
      <c r="C2" s="43"/>
      <c r="D2" s="43"/>
    </row>
    <row r="3" spans="1:4" ht="15.75" customHeight="1">
      <c r="A3" s="68" t="s">
        <v>148</v>
      </c>
      <c r="B3" s="68"/>
      <c r="C3" s="68"/>
      <c r="D3" s="68"/>
    </row>
    <row r="4" spans="1:4" ht="15.75" customHeight="1">
      <c r="A4" s="35"/>
      <c r="B4" s="35"/>
      <c r="C4" s="35"/>
      <c r="D4" s="35"/>
    </row>
    <row r="5" spans="1:4" s="42" customFormat="1" ht="25.5">
      <c r="A5" s="11" t="s">
        <v>103</v>
      </c>
      <c r="B5" s="11" t="s">
        <v>104</v>
      </c>
      <c r="C5" s="11" t="s">
        <v>105</v>
      </c>
      <c r="D5" s="11" t="s">
        <v>106</v>
      </c>
    </row>
    <row r="6" spans="1:4">
      <c r="A6" s="12" t="s">
        <v>107</v>
      </c>
      <c r="B6" s="13"/>
      <c r="C6" s="14"/>
      <c r="D6" s="14"/>
    </row>
    <row r="7" spans="1:4" ht="24.75" customHeight="1">
      <c r="A7" s="15" t="s">
        <v>108</v>
      </c>
      <c r="B7" s="10" t="s">
        <v>193</v>
      </c>
      <c r="C7" s="16"/>
      <c r="D7" s="15"/>
    </row>
    <row r="8" spans="1:4">
      <c r="A8" s="17" t="s">
        <v>109</v>
      </c>
      <c r="B8" s="18" t="s">
        <v>110</v>
      </c>
      <c r="C8" s="19" t="s">
        <v>111</v>
      </c>
      <c r="D8" s="19">
        <v>1</v>
      </c>
    </row>
    <row r="9" spans="1:4">
      <c r="A9" s="17" t="s">
        <v>112</v>
      </c>
      <c r="B9" s="18" t="s">
        <v>113</v>
      </c>
      <c r="C9" s="19" t="s">
        <v>111</v>
      </c>
      <c r="D9" s="19">
        <v>1</v>
      </c>
    </row>
    <row r="10" spans="1:4">
      <c r="A10" s="18"/>
      <c r="B10" s="18"/>
      <c r="C10" s="18"/>
      <c r="D10" s="18"/>
    </row>
    <row r="11" spans="1:4">
      <c r="A11" s="20" t="s">
        <v>149</v>
      </c>
      <c r="B11" s="21"/>
      <c r="C11" s="21"/>
      <c r="D11" s="21"/>
    </row>
    <row r="12" spans="1:4" ht="38.25">
      <c r="A12" s="11" t="s">
        <v>114</v>
      </c>
      <c r="B12" s="10" t="s">
        <v>150</v>
      </c>
      <c r="C12" s="18"/>
      <c r="D12" s="18"/>
    </row>
    <row r="13" spans="1:4">
      <c r="A13" s="17" t="s">
        <v>109</v>
      </c>
      <c r="B13" s="18" t="s">
        <v>151</v>
      </c>
      <c r="C13" s="19" t="s">
        <v>111</v>
      </c>
      <c r="D13" s="19">
        <v>1</v>
      </c>
    </row>
    <row r="14" spans="1:4">
      <c r="A14" s="17" t="s">
        <v>112</v>
      </c>
      <c r="B14" s="18" t="s">
        <v>152</v>
      </c>
      <c r="C14" s="19" t="s">
        <v>111</v>
      </c>
      <c r="D14" s="19">
        <v>1</v>
      </c>
    </row>
    <row r="15" spans="1:4">
      <c r="A15" s="17" t="s">
        <v>115</v>
      </c>
      <c r="B15" s="18" t="s">
        <v>153</v>
      </c>
      <c r="C15" s="19" t="s">
        <v>111</v>
      </c>
      <c r="D15" s="19">
        <v>1</v>
      </c>
    </row>
    <row r="16" spans="1:4">
      <c r="A16" s="17" t="s">
        <v>116</v>
      </c>
      <c r="B16" s="18" t="s">
        <v>154</v>
      </c>
      <c r="C16" s="19" t="s">
        <v>111</v>
      </c>
      <c r="D16" s="19">
        <v>1</v>
      </c>
    </row>
    <row r="17" spans="1:4">
      <c r="A17" s="17" t="s">
        <v>117</v>
      </c>
      <c r="B17" s="18" t="s">
        <v>155</v>
      </c>
      <c r="C17" s="19" t="s">
        <v>111</v>
      </c>
      <c r="D17" s="19">
        <v>1</v>
      </c>
    </row>
    <row r="18" spans="1:4">
      <c r="A18" s="17" t="s">
        <v>118</v>
      </c>
      <c r="B18" s="18" t="s">
        <v>156</v>
      </c>
      <c r="C18" s="19" t="s">
        <v>111</v>
      </c>
      <c r="D18" s="19">
        <v>1</v>
      </c>
    </row>
    <row r="19" spans="1:4">
      <c r="A19" s="17" t="s">
        <v>119</v>
      </c>
      <c r="B19" s="18" t="s">
        <v>157</v>
      </c>
      <c r="C19" s="19" t="s">
        <v>111</v>
      </c>
      <c r="D19" s="19">
        <v>1</v>
      </c>
    </row>
    <row r="20" spans="1:4">
      <c r="A20" s="17" t="s">
        <v>128</v>
      </c>
      <c r="B20" s="18" t="s">
        <v>158</v>
      </c>
      <c r="C20" s="19" t="s">
        <v>111</v>
      </c>
      <c r="D20" s="19">
        <v>1</v>
      </c>
    </row>
    <row r="21" spans="1:4">
      <c r="A21" s="10"/>
      <c r="B21" s="18"/>
      <c r="C21" s="18"/>
      <c r="D21" s="19"/>
    </row>
    <row r="22" spans="1:4">
      <c r="A22" s="15" t="s">
        <v>120</v>
      </c>
      <c r="B22" s="22" t="s">
        <v>159</v>
      </c>
      <c r="C22" s="23"/>
      <c r="D22" s="23"/>
    </row>
    <row r="23" spans="1:4">
      <c r="A23" s="17" t="s">
        <v>109</v>
      </c>
      <c r="B23" s="18" t="s">
        <v>122</v>
      </c>
      <c r="C23" s="23" t="s">
        <v>121</v>
      </c>
      <c r="D23" s="23">
        <v>25</v>
      </c>
    </row>
    <row r="24" spans="1:4">
      <c r="A24" s="17" t="s">
        <v>112</v>
      </c>
      <c r="B24" s="18" t="s">
        <v>123</v>
      </c>
      <c r="C24" s="23" t="s">
        <v>121</v>
      </c>
      <c r="D24" s="23">
        <v>24</v>
      </c>
    </row>
    <row r="25" spans="1:4">
      <c r="A25" s="17" t="s">
        <v>115</v>
      </c>
      <c r="B25" s="18" t="s">
        <v>124</v>
      </c>
      <c r="C25" s="23" t="s">
        <v>121</v>
      </c>
      <c r="D25" s="23">
        <v>20</v>
      </c>
    </row>
    <row r="26" spans="1:4">
      <c r="A26" s="17" t="s">
        <v>116</v>
      </c>
      <c r="B26" s="18" t="s">
        <v>125</v>
      </c>
      <c r="C26" s="23" t="s">
        <v>121</v>
      </c>
      <c r="D26" s="23">
        <v>24</v>
      </c>
    </row>
    <row r="27" spans="1:4">
      <c r="A27" s="17" t="s">
        <v>117</v>
      </c>
      <c r="B27" s="18" t="s">
        <v>126</v>
      </c>
      <c r="C27" s="23" t="s">
        <v>121</v>
      </c>
      <c r="D27" s="24">
        <v>50</v>
      </c>
    </row>
    <row r="28" spans="1:4">
      <c r="A28" s="17" t="s">
        <v>118</v>
      </c>
      <c r="B28" s="18" t="s">
        <v>127</v>
      </c>
      <c r="C28" s="23" t="s">
        <v>121</v>
      </c>
      <c r="D28" s="24">
        <v>12</v>
      </c>
    </row>
    <row r="29" spans="1:4">
      <c r="A29" s="17" t="s">
        <v>119</v>
      </c>
      <c r="B29" s="18" t="s">
        <v>181</v>
      </c>
      <c r="C29" s="23" t="s">
        <v>121</v>
      </c>
      <c r="D29" s="24">
        <v>10</v>
      </c>
    </row>
    <row r="30" spans="1:4">
      <c r="A30" s="17" t="s">
        <v>128</v>
      </c>
      <c r="B30" s="18" t="s">
        <v>142</v>
      </c>
      <c r="C30" s="23" t="s">
        <v>121</v>
      </c>
      <c r="D30" s="24">
        <v>8</v>
      </c>
    </row>
    <row r="31" spans="1:4">
      <c r="A31" s="17" t="s">
        <v>180</v>
      </c>
      <c r="B31" s="18" t="s">
        <v>129</v>
      </c>
      <c r="C31" s="23" t="s">
        <v>121</v>
      </c>
      <c r="D31" s="24">
        <v>8</v>
      </c>
    </row>
    <row r="32" spans="1:4">
      <c r="A32" s="25"/>
      <c r="B32" s="25"/>
      <c r="C32" s="24"/>
      <c r="D32" s="25"/>
    </row>
    <row r="33" spans="1:4">
      <c r="A33" s="38" t="s">
        <v>130</v>
      </c>
      <c r="B33" s="22" t="s">
        <v>160</v>
      </c>
      <c r="C33" s="16" t="s">
        <v>111</v>
      </c>
      <c r="D33" s="24">
        <v>1</v>
      </c>
    </row>
    <row r="34" spans="1:4">
      <c r="A34" s="24"/>
      <c r="B34" s="26"/>
      <c r="C34" s="16"/>
      <c r="D34" s="16"/>
    </row>
    <row r="35" spans="1:4">
      <c r="A35" s="15" t="s">
        <v>131</v>
      </c>
      <c r="B35" s="27" t="s">
        <v>161</v>
      </c>
      <c r="C35" s="24"/>
      <c r="D35" s="24"/>
    </row>
    <row r="36" spans="1:4">
      <c r="A36" s="29" t="s">
        <v>109</v>
      </c>
      <c r="B36" s="26" t="s">
        <v>162</v>
      </c>
      <c r="C36" s="16" t="s">
        <v>111</v>
      </c>
      <c r="D36" s="16">
        <v>1</v>
      </c>
    </row>
    <row r="37" spans="1:4">
      <c r="A37" s="39" t="s">
        <v>112</v>
      </c>
      <c r="B37" s="26" t="s">
        <v>163</v>
      </c>
      <c r="C37" s="16" t="s">
        <v>111</v>
      </c>
      <c r="D37" s="16">
        <v>1</v>
      </c>
    </row>
    <row r="38" spans="1:4">
      <c r="A38" s="39" t="s">
        <v>115</v>
      </c>
      <c r="B38" s="26" t="s">
        <v>164</v>
      </c>
      <c r="C38" s="24" t="s">
        <v>121</v>
      </c>
      <c r="D38" s="24">
        <v>10</v>
      </c>
    </row>
    <row r="39" spans="1:4">
      <c r="A39" s="39" t="s">
        <v>116</v>
      </c>
      <c r="B39" s="26" t="s">
        <v>179</v>
      </c>
      <c r="C39" s="16" t="s">
        <v>111</v>
      </c>
      <c r="D39" s="16">
        <v>1</v>
      </c>
    </row>
    <row r="40" spans="1:4">
      <c r="A40" s="39"/>
      <c r="B40" s="26"/>
      <c r="C40" s="16"/>
      <c r="D40" s="16"/>
    </row>
    <row r="41" spans="1:4">
      <c r="A41" s="15" t="s">
        <v>132</v>
      </c>
      <c r="B41" s="28" t="s">
        <v>135</v>
      </c>
      <c r="C41" s="16"/>
      <c r="D41" s="16"/>
    </row>
    <row r="42" spans="1:4">
      <c r="A42" s="29" t="s">
        <v>109</v>
      </c>
      <c r="B42" s="26" t="s">
        <v>136</v>
      </c>
      <c r="C42" s="16" t="s">
        <v>137</v>
      </c>
      <c r="D42" s="30">
        <v>60</v>
      </c>
    </row>
    <row r="43" spans="1:4">
      <c r="A43" s="16"/>
      <c r="B43" s="26"/>
      <c r="C43" s="16"/>
      <c r="D43" s="24"/>
    </row>
    <row r="44" spans="1:4">
      <c r="A44" s="15" t="s">
        <v>133</v>
      </c>
      <c r="B44" s="28" t="s">
        <v>139</v>
      </c>
      <c r="C44" s="16"/>
      <c r="D44" s="16"/>
    </row>
    <row r="45" spans="1:4">
      <c r="A45" s="29" t="s">
        <v>109</v>
      </c>
      <c r="B45" s="26" t="s">
        <v>165</v>
      </c>
      <c r="C45" s="16" t="s">
        <v>140</v>
      </c>
      <c r="D45" s="30">
        <v>40</v>
      </c>
    </row>
    <row r="46" spans="1:4">
      <c r="A46" s="15"/>
      <c r="B46" s="27"/>
      <c r="C46" s="16"/>
      <c r="D46" s="40"/>
    </row>
    <row r="47" spans="1:4">
      <c r="A47" s="15" t="s">
        <v>134</v>
      </c>
      <c r="B47" s="27" t="s">
        <v>166</v>
      </c>
      <c r="C47" s="16" t="s">
        <v>141</v>
      </c>
      <c r="D47" s="30">
        <v>1</v>
      </c>
    </row>
    <row r="48" spans="1:4">
      <c r="A48" s="15"/>
      <c r="B48" s="27"/>
      <c r="C48" s="16"/>
      <c r="D48" s="40"/>
    </row>
    <row r="49" spans="1:4">
      <c r="A49" s="15" t="s">
        <v>138</v>
      </c>
      <c r="B49" s="27" t="s">
        <v>167</v>
      </c>
      <c r="C49" s="16" t="s">
        <v>141</v>
      </c>
      <c r="D49" s="41">
        <v>5</v>
      </c>
    </row>
    <row r="51" spans="1:4">
      <c r="A51" s="31" t="s">
        <v>168</v>
      </c>
      <c r="B51" s="31"/>
    </row>
    <row r="52" spans="1:4">
      <c r="A52" s="31">
        <v>1</v>
      </c>
      <c r="B52" s="31" t="s">
        <v>169</v>
      </c>
    </row>
    <row r="53" spans="1:4">
      <c r="A53" s="31">
        <v>2</v>
      </c>
      <c r="B53" s="31" t="s">
        <v>170</v>
      </c>
    </row>
    <row r="54" spans="1:4">
      <c r="A54" s="31">
        <v>3</v>
      </c>
      <c r="B54" s="31" t="s">
        <v>171</v>
      </c>
    </row>
    <row r="55" spans="1:4" ht="29.25" customHeight="1">
      <c r="A55" s="31">
        <v>4</v>
      </c>
      <c r="B55" s="69" t="s">
        <v>172</v>
      </c>
      <c r="C55" s="69"/>
      <c r="D55" s="69"/>
    </row>
    <row r="56" spans="1:4">
      <c r="A56" s="31"/>
      <c r="B56" s="31"/>
    </row>
    <row r="57" spans="1:4">
      <c r="A57" s="31"/>
      <c r="B57" s="31"/>
    </row>
  </sheetData>
  <mergeCells count="3">
    <mergeCell ref="A3:D3"/>
    <mergeCell ref="B55:D55"/>
    <mergeCell ref="A1:D1"/>
  </mergeCells>
  <printOptions horizontalCentered="1" verticalCentered="1"/>
  <pageMargins left="0.70866141732283472" right="0.70866141732283472" top="0.74803149606299213" bottom="0.74803149606299213" header="0.31496062992125984" footer="0.31496062992125984"/>
  <pageSetup scale="79" fitToHeight="2" orientation="portrait" r:id="rId1"/>
  <rowBreaks count="1" manualBreakCount="1">
    <brk id="2"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6FCDF5-91D4-49DC-B02D-3E705E92E95C}">
  <sheetPr>
    <tabColor theme="0"/>
    <pageSetUpPr fitToPage="1"/>
  </sheetPr>
  <dimension ref="A2:L28"/>
  <sheetViews>
    <sheetView showGridLines="0" view="pageBreakPreview" zoomScale="60" zoomScaleNormal="100" workbookViewId="0">
      <selection activeCell="A26" sqref="A26:G28"/>
    </sheetView>
  </sheetViews>
  <sheetFormatPr defaultRowHeight="15"/>
  <cols>
    <col min="4" max="4" width="23.85546875" customWidth="1"/>
    <col min="5" max="5" width="16.42578125" customWidth="1"/>
    <col min="9" max="9" width="15.5703125" customWidth="1"/>
  </cols>
  <sheetData>
    <row r="2" spans="2:9" ht="20.25">
      <c r="B2" s="71" t="s">
        <v>192</v>
      </c>
      <c r="C2" s="71"/>
      <c r="D2" s="71"/>
      <c r="E2" s="71"/>
      <c r="F2" s="9"/>
      <c r="G2" s="9"/>
      <c r="H2" s="9"/>
      <c r="I2" s="9"/>
    </row>
    <row r="3" spans="2:9" ht="20.25">
      <c r="B3" s="9"/>
      <c r="C3" s="9"/>
      <c r="D3" s="9"/>
      <c r="E3" s="9"/>
      <c r="F3" s="9"/>
      <c r="G3" s="9"/>
      <c r="H3" s="9"/>
      <c r="I3" s="9"/>
    </row>
    <row r="20" spans="1:12" ht="20.25">
      <c r="B20" s="71" t="s">
        <v>2</v>
      </c>
      <c r="C20" s="71"/>
      <c r="D20" s="71"/>
      <c r="E20" s="71"/>
    </row>
    <row r="22" spans="1:12" s="45" customFormat="1" ht="42" customHeight="1">
      <c r="B22" s="46" t="s">
        <v>91</v>
      </c>
      <c r="C22" s="46" t="s">
        <v>3</v>
      </c>
      <c r="D22" s="46" t="s">
        <v>1</v>
      </c>
      <c r="E22" s="46" t="s">
        <v>175</v>
      </c>
    </row>
    <row r="23" spans="1:12" ht="15.75">
      <c r="B23" s="8">
        <v>1</v>
      </c>
      <c r="C23" s="8" t="s">
        <v>108</v>
      </c>
      <c r="D23" s="8" t="s">
        <v>114</v>
      </c>
      <c r="E23" s="8" t="s">
        <v>195</v>
      </c>
    </row>
    <row r="25" spans="1:12">
      <c r="A25" s="33" t="s">
        <v>173</v>
      </c>
      <c r="B25" s="33"/>
      <c r="C25" s="32"/>
      <c r="D25" s="32"/>
      <c r="E25" s="32"/>
      <c r="F25" s="32"/>
      <c r="G25" s="32"/>
      <c r="H25" s="32"/>
      <c r="I25" s="32"/>
      <c r="J25" s="32"/>
      <c r="K25" s="32"/>
      <c r="L25" s="32"/>
    </row>
    <row r="26" spans="1:12" ht="34.9" customHeight="1">
      <c r="A26" s="44">
        <v>1</v>
      </c>
      <c r="B26" s="72" t="s">
        <v>183</v>
      </c>
      <c r="C26" s="72"/>
      <c r="D26" s="72"/>
      <c r="E26" s="72"/>
      <c r="F26" s="72"/>
      <c r="G26" s="72"/>
      <c r="H26" s="32"/>
      <c r="I26" s="32"/>
      <c r="J26" s="32"/>
      <c r="K26" s="32"/>
      <c r="L26" s="32"/>
    </row>
    <row r="27" spans="1:12" ht="52.15" customHeight="1">
      <c r="A27" s="44">
        <v>2</v>
      </c>
      <c r="B27" s="72" t="s">
        <v>174</v>
      </c>
      <c r="C27" s="72"/>
      <c r="D27" s="72"/>
      <c r="E27" s="72"/>
      <c r="F27" s="72"/>
      <c r="G27" s="72"/>
      <c r="H27" s="32"/>
      <c r="I27" s="32"/>
      <c r="J27" s="32"/>
      <c r="K27" s="32"/>
      <c r="L27" s="32"/>
    </row>
    <row r="28" spans="1:12" ht="19.5" customHeight="1">
      <c r="A28" s="44">
        <v>3</v>
      </c>
      <c r="B28" s="72" t="s">
        <v>178</v>
      </c>
      <c r="C28" s="72"/>
      <c r="D28" s="72"/>
      <c r="E28" s="72"/>
      <c r="F28" s="72"/>
      <c r="G28" s="72"/>
    </row>
  </sheetData>
  <mergeCells count="5">
    <mergeCell ref="B2:E2"/>
    <mergeCell ref="B20:E20"/>
    <mergeCell ref="B26:G26"/>
    <mergeCell ref="B27:G27"/>
    <mergeCell ref="B28:G28"/>
  </mergeCells>
  <pageMargins left="0.51181102362204722" right="0.31496062992125984" top="0.74803149606299213" bottom="0.55118110236220474" header="0.31496062992125984" footer="0.31496062992125984"/>
  <pageSetup scale="7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828B8E-2DB4-458B-877C-B7811C4B5D70}">
  <sheetPr>
    <tabColor theme="0"/>
    <pageSetUpPr fitToPage="1"/>
  </sheetPr>
  <dimension ref="A1:L45"/>
  <sheetViews>
    <sheetView view="pageBreakPreview" zoomScale="60" zoomScaleNormal="100" workbookViewId="0">
      <selection activeCell="J16" sqref="J16"/>
    </sheetView>
  </sheetViews>
  <sheetFormatPr defaultRowHeight="15"/>
  <cols>
    <col min="2" max="3" width="19.7109375" bestFit="1" customWidth="1"/>
    <col min="4" max="4" width="12.28515625" bestFit="1" customWidth="1"/>
    <col min="5" max="5" width="19.42578125" customWidth="1"/>
    <col min="6" max="6" width="8.7109375" style="3"/>
    <col min="7" max="7" width="12.42578125" customWidth="1"/>
    <col min="10" max="10" width="23.42578125" bestFit="1" customWidth="1"/>
    <col min="12" max="12" width="25" bestFit="1" customWidth="1"/>
  </cols>
  <sheetData>
    <row r="1" spans="1:7" ht="26.25">
      <c r="C1" s="37" t="s">
        <v>182</v>
      </c>
    </row>
    <row r="2" spans="1:7" ht="15.75">
      <c r="A2" s="73" t="s">
        <v>4</v>
      </c>
      <c r="B2" s="74"/>
      <c r="C2" s="74"/>
      <c r="D2" s="74"/>
      <c r="E2" s="74"/>
      <c r="F2" s="74"/>
      <c r="G2" s="75"/>
    </row>
    <row r="3" spans="1:7" s="50" customFormat="1" ht="30">
      <c r="A3" s="48" t="s">
        <v>197</v>
      </c>
      <c r="B3" s="48" t="s">
        <v>3</v>
      </c>
      <c r="C3" s="48" t="s">
        <v>32</v>
      </c>
      <c r="D3" s="48" t="s">
        <v>198</v>
      </c>
      <c r="E3" s="48" t="s">
        <v>199</v>
      </c>
      <c r="F3" s="49" t="s">
        <v>87</v>
      </c>
      <c r="G3" s="49" t="s">
        <v>88</v>
      </c>
    </row>
    <row r="4" spans="1:7">
      <c r="A4" s="1">
        <v>1</v>
      </c>
      <c r="B4" s="4" t="s">
        <v>71</v>
      </c>
      <c r="C4" s="2" t="s">
        <v>6</v>
      </c>
      <c r="D4" s="34">
        <v>55</v>
      </c>
      <c r="E4" s="34">
        <v>26</v>
      </c>
      <c r="F4" s="79">
        <v>15.2</v>
      </c>
      <c r="G4" s="79">
        <v>9.6999999999999993</v>
      </c>
    </row>
    <row r="5" spans="1:7">
      <c r="A5" s="1">
        <v>2</v>
      </c>
      <c r="B5" s="2" t="s">
        <v>6</v>
      </c>
      <c r="C5" s="2" t="s">
        <v>7</v>
      </c>
      <c r="D5" s="34">
        <v>107.05000000000001</v>
      </c>
      <c r="E5" s="34">
        <v>28.8</v>
      </c>
      <c r="F5" s="79"/>
      <c r="G5" s="79"/>
    </row>
    <row r="6" spans="1:7">
      <c r="A6" s="1">
        <v>3</v>
      </c>
      <c r="B6" s="2" t="s">
        <v>7</v>
      </c>
      <c r="C6" s="2" t="s">
        <v>9</v>
      </c>
      <c r="D6" s="34">
        <v>96</v>
      </c>
      <c r="E6" s="34">
        <v>21.8</v>
      </c>
      <c r="F6" s="79"/>
      <c r="G6" s="79"/>
    </row>
    <row r="7" spans="1:7">
      <c r="A7" s="1">
        <v>4</v>
      </c>
      <c r="B7" s="2" t="s">
        <v>9</v>
      </c>
      <c r="C7" s="2" t="s">
        <v>10</v>
      </c>
      <c r="D7" s="34">
        <v>31</v>
      </c>
      <c r="E7" s="34">
        <v>30.3</v>
      </c>
      <c r="F7" s="79"/>
      <c r="G7" s="79"/>
    </row>
    <row r="8" spans="1:7">
      <c r="A8" s="1">
        <v>5</v>
      </c>
      <c r="B8" s="2" t="s">
        <v>10</v>
      </c>
      <c r="C8" s="2" t="s">
        <v>11</v>
      </c>
      <c r="D8" s="34">
        <v>131</v>
      </c>
      <c r="E8" s="34">
        <v>36.5</v>
      </c>
      <c r="F8" s="79"/>
      <c r="G8" s="79"/>
    </row>
    <row r="9" spans="1:7">
      <c r="A9" s="1">
        <v>6</v>
      </c>
      <c r="B9" s="2" t="s">
        <v>11</v>
      </c>
      <c r="C9" s="2" t="s">
        <v>12</v>
      </c>
      <c r="D9" s="34">
        <v>115</v>
      </c>
      <c r="E9" s="34">
        <v>34.9</v>
      </c>
      <c r="F9" s="79"/>
      <c r="G9" s="79"/>
    </row>
    <row r="10" spans="1:7">
      <c r="A10" s="1">
        <v>7</v>
      </c>
      <c r="B10" s="2" t="s">
        <v>12</v>
      </c>
      <c r="C10" s="2" t="s">
        <v>13</v>
      </c>
      <c r="D10" s="34">
        <v>80</v>
      </c>
      <c r="E10" s="34">
        <v>22.3</v>
      </c>
      <c r="F10" s="79"/>
      <c r="G10" s="79"/>
    </row>
    <row r="11" spans="1:7">
      <c r="A11" s="1">
        <v>8</v>
      </c>
      <c r="B11" s="2" t="s">
        <v>13</v>
      </c>
      <c r="C11" s="4" t="s">
        <v>8</v>
      </c>
      <c r="D11" s="34">
        <v>90</v>
      </c>
      <c r="E11" s="34">
        <v>21.8</v>
      </c>
      <c r="F11" s="79"/>
      <c r="G11" s="79"/>
    </row>
    <row r="13" spans="1:7" ht="15.75">
      <c r="A13" s="73" t="s">
        <v>14</v>
      </c>
      <c r="B13" s="74"/>
      <c r="C13" s="74"/>
      <c r="D13" s="74"/>
      <c r="E13" s="74"/>
      <c r="F13" s="74"/>
      <c r="G13" s="75"/>
    </row>
    <row r="14" spans="1:7" s="50" customFormat="1" ht="31.9" customHeight="1">
      <c r="A14" s="48" t="s">
        <v>0</v>
      </c>
      <c r="B14" s="48" t="s">
        <v>3</v>
      </c>
      <c r="C14" s="48" t="s">
        <v>32</v>
      </c>
      <c r="D14" s="48" t="s">
        <v>198</v>
      </c>
      <c r="E14" s="48" t="s">
        <v>199</v>
      </c>
      <c r="F14" s="49" t="s">
        <v>87</v>
      </c>
      <c r="G14" s="49" t="s">
        <v>88</v>
      </c>
    </row>
    <row r="15" spans="1:7">
      <c r="A15" s="1">
        <v>1</v>
      </c>
      <c r="B15" s="4" t="s">
        <v>8</v>
      </c>
      <c r="C15" s="2" t="s">
        <v>15</v>
      </c>
      <c r="D15" s="34">
        <v>51.4</v>
      </c>
      <c r="E15" s="34">
        <v>19.399999999999999</v>
      </c>
      <c r="F15" s="79">
        <v>15.1</v>
      </c>
      <c r="G15" s="79">
        <v>9.65</v>
      </c>
    </row>
    <row r="16" spans="1:7">
      <c r="A16" s="1">
        <v>2</v>
      </c>
      <c r="B16" s="2" t="s">
        <v>15</v>
      </c>
      <c r="C16" s="2" t="s">
        <v>16</v>
      </c>
      <c r="D16" s="34">
        <v>121.75</v>
      </c>
      <c r="E16" s="34">
        <v>31.7</v>
      </c>
      <c r="F16" s="79"/>
      <c r="G16" s="79"/>
    </row>
    <row r="17" spans="1:7">
      <c r="A17" s="1">
        <v>3</v>
      </c>
      <c r="B17" s="2" t="s">
        <v>16</v>
      </c>
      <c r="C17" s="2" t="s">
        <v>17</v>
      </c>
      <c r="D17" s="34">
        <v>100</v>
      </c>
      <c r="E17" s="34">
        <v>26.6</v>
      </c>
      <c r="F17" s="79"/>
      <c r="G17" s="79"/>
    </row>
    <row r="18" spans="1:7">
      <c r="A18" s="1">
        <v>4</v>
      </c>
      <c r="B18" s="2" t="s">
        <v>17</v>
      </c>
      <c r="C18" s="2" t="s">
        <v>18</v>
      </c>
      <c r="D18" s="34">
        <v>112</v>
      </c>
      <c r="E18" s="34">
        <v>34.9</v>
      </c>
      <c r="F18" s="79"/>
      <c r="G18" s="79"/>
    </row>
    <row r="19" spans="1:7">
      <c r="A19" s="1">
        <v>5</v>
      </c>
      <c r="B19" s="2" t="s">
        <v>18</v>
      </c>
      <c r="C19" s="2" t="s">
        <v>19</v>
      </c>
      <c r="D19" s="34">
        <v>120</v>
      </c>
      <c r="E19" s="34">
        <v>30.5</v>
      </c>
      <c r="F19" s="79"/>
      <c r="G19" s="79"/>
    </row>
    <row r="20" spans="1:7">
      <c r="A20" s="1">
        <v>6</v>
      </c>
      <c r="B20" s="2" t="s">
        <v>19</v>
      </c>
      <c r="C20" s="2" t="s">
        <v>20</v>
      </c>
      <c r="D20" s="34">
        <v>112</v>
      </c>
      <c r="E20" s="34">
        <v>36.9</v>
      </c>
      <c r="F20" s="79"/>
      <c r="G20" s="79"/>
    </row>
    <row r="21" spans="1:7">
      <c r="A21" s="1">
        <v>7</v>
      </c>
      <c r="B21" s="2" t="s">
        <v>20</v>
      </c>
      <c r="C21" s="6" t="s">
        <v>21</v>
      </c>
      <c r="D21" s="34">
        <v>117</v>
      </c>
      <c r="E21" s="34">
        <v>37.5</v>
      </c>
      <c r="F21" s="79"/>
      <c r="G21" s="79"/>
    </row>
    <row r="22" spans="1:7">
      <c r="A22" s="1">
        <v>8</v>
      </c>
      <c r="B22" s="6" t="s">
        <v>22</v>
      </c>
      <c r="C22" s="2" t="s">
        <v>23</v>
      </c>
      <c r="D22" s="34">
        <v>80</v>
      </c>
      <c r="E22" s="34">
        <v>28.1</v>
      </c>
      <c r="F22" s="79"/>
      <c r="G22" s="79"/>
    </row>
    <row r="23" spans="1:7">
      <c r="A23" s="1">
        <v>9</v>
      </c>
      <c r="B23" s="2" t="s">
        <v>23</v>
      </c>
      <c r="C23" s="2" t="s">
        <v>24</v>
      </c>
      <c r="D23" s="34">
        <v>80</v>
      </c>
      <c r="E23" s="34">
        <v>30.8</v>
      </c>
      <c r="F23" s="79"/>
      <c r="G23" s="79"/>
    </row>
    <row r="24" spans="1:7">
      <c r="A24" s="1">
        <v>10</v>
      </c>
      <c r="B24" s="2" t="s">
        <v>24</v>
      </c>
      <c r="C24" s="6" t="s">
        <v>25</v>
      </c>
      <c r="D24" s="34">
        <v>110</v>
      </c>
      <c r="E24" s="34">
        <v>34.200000000000003</v>
      </c>
      <c r="F24" s="79"/>
      <c r="G24" s="79"/>
    </row>
    <row r="25" spans="1:7">
      <c r="A25" s="1">
        <v>11</v>
      </c>
      <c r="B25" s="6" t="s">
        <v>25</v>
      </c>
      <c r="C25" s="2" t="s">
        <v>26</v>
      </c>
      <c r="D25" s="34">
        <v>90</v>
      </c>
      <c r="E25" s="34">
        <v>24</v>
      </c>
      <c r="F25" s="76">
        <v>15.4</v>
      </c>
      <c r="G25" s="76">
        <v>9.8000000000000007</v>
      </c>
    </row>
    <row r="26" spans="1:7">
      <c r="A26" s="1">
        <v>12</v>
      </c>
      <c r="B26" s="2" t="s">
        <v>26</v>
      </c>
      <c r="C26" s="2" t="s">
        <v>27</v>
      </c>
      <c r="D26" s="34">
        <v>100</v>
      </c>
      <c r="E26" s="34">
        <v>26.3</v>
      </c>
      <c r="F26" s="77"/>
      <c r="G26" s="77"/>
    </row>
    <row r="27" spans="1:7">
      <c r="A27" s="1">
        <v>13</v>
      </c>
      <c r="B27" s="2" t="s">
        <v>27</v>
      </c>
      <c r="C27" s="2" t="s">
        <v>28</v>
      </c>
      <c r="D27" s="34">
        <v>92</v>
      </c>
      <c r="E27" s="34">
        <v>29</v>
      </c>
      <c r="F27" s="77"/>
      <c r="G27" s="77"/>
    </row>
    <row r="28" spans="1:7">
      <c r="A28" s="1">
        <v>14</v>
      </c>
      <c r="B28" s="2" t="s">
        <v>28</v>
      </c>
      <c r="C28" s="6" t="s">
        <v>29</v>
      </c>
      <c r="D28" s="34">
        <v>86</v>
      </c>
      <c r="E28" s="34">
        <v>24.2</v>
      </c>
      <c r="F28" s="77"/>
      <c r="G28" s="77"/>
    </row>
    <row r="29" spans="1:7">
      <c r="A29" s="1">
        <v>15</v>
      </c>
      <c r="B29" s="6" t="s">
        <v>29</v>
      </c>
      <c r="C29" s="2" t="s">
        <v>30</v>
      </c>
      <c r="D29" s="34">
        <v>60</v>
      </c>
      <c r="E29" s="34">
        <v>24.4</v>
      </c>
      <c r="F29" s="77"/>
      <c r="G29" s="77"/>
    </row>
    <row r="30" spans="1:7">
      <c r="A30" s="1">
        <v>16</v>
      </c>
      <c r="B30" s="2" t="s">
        <v>30</v>
      </c>
      <c r="C30" s="2" t="s">
        <v>31</v>
      </c>
      <c r="D30" s="34">
        <v>82</v>
      </c>
      <c r="E30" s="34">
        <v>21.4</v>
      </c>
      <c r="F30" s="77"/>
      <c r="G30" s="77"/>
    </row>
    <row r="31" spans="1:7">
      <c r="A31" s="1">
        <v>17</v>
      </c>
      <c r="B31" s="2" t="s">
        <v>31</v>
      </c>
      <c r="C31" s="6" t="s">
        <v>201</v>
      </c>
      <c r="D31" s="34">
        <v>90</v>
      </c>
      <c r="E31" s="34">
        <v>23.8</v>
      </c>
      <c r="F31" s="77"/>
      <c r="G31" s="77"/>
    </row>
    <row r="32" spans="1:7">
      <c r="A32" s="1">
        <v>18</v>
      </c>
      <c r="B32" s="6" t="s">
        <v>201</v>
      </c>
      <c r="C32" s="6" t="s">
        <v>92</v>
      </c>
      <c r="D32" s="34">
        <v>70</v>
      </c>
      <c r="E32" s="34">
        <v>18.8</v>
      </c>
      <c r="F32" s="77"/>
      <c r="G32" s="77"/>
    </row>
    <row r="33" spans="1:12">
      <c r="A33" s="1">
        <v>19</v>
      </c>
      <c r="B33" s="6" t="s">
        <v>92</v>
      </c>
      <c r="C33" s="4" t="s">
        <v>71</v>
      </c>
      <c r="D33" s="34">
        <v>100</v>
      </c>
      <c r="E33" s="34">
        <v>29.5</v>
      </c>
      <c r="F33" s="78"/>
      <c r="G33" s="78"/>
    </row>
    <row r="35" spans="1:12">
      <c r="B35" s="4"/>
      <c r="C35" s="5" t="s">
        <v>89</v>
      </c>
      <c r="F35"/>
    </row>
    <row r="36" spans="1:12">
      <c r="B36" s="6"/>
      <c r="C36" s="5" t="s">
        <v>90</v>
      </c>
      <c r="F36"/>
    </row>
    <row r="37" spans="1:12">
      <c r="F37"/>
    </row>
    <row r="38" spans="1:12">
      <c r="F38"/>
    </row>
    <row r="39" spans="1:12" s="47" customFormat="1" ht="42.75">
      <c r="A39" s="46" t="s">
        <v>91</v>
      </c>
      <c r="B39" s="46" t="s">
        <v>3</v>
      </c>
      <c r="C39" s="46" t="s">
        <v>1</v>
      </c>
      <c r="D39" s="46" t="s">
        <v>175</v>
      </c>
    </row>
    <row r="40" spans="1:12" ht="15.75">
      <c r="A40" s="8">
        <v>1</v>
      </c>
      <c r="B40" s="8" t="s">
        <v>71</v>
      </c>
      <c r="C40" s="8" t="s">
        <v>8</v>
      </c>
      <c r="D40" s="8" t="s">
        <v>196</v>
      </c>
      <c r="F40"/>
    </row>
    <row r="41" spans="1:12">
      <c r="F41"/>
    </row>
    <row r="42" spans="1:12">
      <c r="A42" s="33" t="s">
        <v>173</v>
      </c>
      <c r="C42" s="32"/>
      <c r="D42" s="32"/>
      <c r="E42" s="32"/>
      <c r="F42" s="32"/>
      <c r="G42" s="32"/>
      <c r="H42" s="32"/>
      <c r="I42" s="32"/>
      <c r="J42" s="32"/>
      <c r="K42" s="32"/>
      <c r="L42" s="32"/>
    </row>
    <row r="43" spans="1:12" ht="35.65" customHeight="1">
      <c r="A43" s="44">
        <v>1</v>
      </c>
      <c r="B43" s="72" t="s">
        <v>183</v>
      </c>
      <c r="C43" s="72"/>
      <c r="D43" s="72"/>
      <c r="E43" s="72"/>
      <c r="F43" s="72"/>
      <c r="G43" s="72"/>
      <c r="H43" s="32"/>
      <c r="I43" s="32"/>
      <c r="J43" s="32"/>
      <c r="K43" s="32"/>
      <c r="L43" s="32"/>
    </row>
    <row r="44" spans="1:12" ht="35.25" customHeight="1">
      <c r="A44" s="44">
        <v>2</v>
      </c>
      <c r="B44" s="72" t="s">
        <v>174</v>
      </c>
      <c r="C44" s="72"/>
      <c r="D44" s="72"/>
      <c r="E44" s="72"/>
      <c r="F44" s="72"/>
      <c r="G44" s="72"/>
      <c r="H44" s="32"/>
      <c r="I44" s="32"/>
      <c r="J44" s="32"/>
      <c r="K44" s="32"/>
      <c r="L44" s="32"/>
    </row>
    <row r="45" spans="1:12" ht="21.75" customHeight="1">
      <c r="A45" s="44">
        <v>3</v>
      </c>
      <c r="B45" s="72" t="s">
        <v>178</v>
      </c>
      <c r="C45" s="72"/>
      <c r="D45" s="72"/>
      <c r="E45" s="72"/>
      <c r="F45" s="72"/>
      <c r="G45" s="72"/>
    </row>
  </sheetData>
  <mergeCells count="11">
    <mergeCell ref="B43:G43"/>
    <mergeCell ref="B44:G44"/>
    <mergeCell ref="B45:G45"/>
    <mergeCell ref="A2:G2"/>
    <mergeCell ref="A13:G13"/>
    <mergeCell ref="F25:F33"/>
    <mergeCell ref="G4:G11"/>
    <mergeCell ref="F4:F11"/>
    <mergeCell ref="G25:G33"/>
    <mergeCell ref="G15:G24"/>
    <mergeCell ref="F15:F24"/>
  </mergeCells>
  <pageMargins left="0.7" right="0.7" top="0.75" bottom="0.75" header="0.3" footer="0.3"/>
  <pageSetup scale="84"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3BE9B9-DCF4-465F-A209-8045E3855A72}">
  <sheetPr>
    <tabColor theme="0"/>
    <pageSetUpPr fitToPage="1"/>
  </sheetPr>
  <dimension ref="A1:L65"/>
  <sheetViews>
    <sheetView view="pageBreakPreview" zoomScale="60" zoomScaleNormal="100" workbookViewId="0">
      <selection activeCell="C13" sqref="C13"/>
    </sheetView>
  </sheetViews>
  <sheetFormatPr defaultRowHeight="15"/>
  <cols>
    <col min="2" max="3" width="24.7109375" bestFit="1" customWidth="1"/>
    <col min="4" max="4" width="16.5703125" customWidth="1"/>
    <col min="5" max="5" width="12.7109375" customWidth="1"/>
    <col min="6" max="6" width="6.7109375" customWidth="1"/>
    <col min="7" max="7" width="10.85546875" customWidth="1"/>
  </cols>
  <sheetData>
    <row r="1" spans="1:7" ht="26.25">
      <c r="C1" s="37" t="s">
        <v>184</v>
      </c>
    </row>
    <row r="2" spans="1:7" ht="15.75">
      <c r="A2" s="73" t="s">
        <v>4</v>
      </c>
      <c r="B2" s="74"/>
      <c r="C2" s="74"/>
      <c r="D2" s="74"/>
      <c r="E2" s="74"/>
      <c r="F2" s="74"/>
      <c r="G2" s="75"/>
    </row>
    <row r="3" spans="1:7" s="50" customFormat="1">
      <c r="A3" s="48" t="s">
        <v>197</v>
      </c>
      <c r="B3" s="48" t="s">
        <v>3</v>
      </c>
      <c r="C3" s="48" t="s">
        <v>32</v>
      </c>
      <c r="D3" s="48" t="s">
        <v>198</v>
      </c>
      <c r="E3" s="48" t="s">
        <v>199</v>
      </c>
      <c r="F3" s="49" t="s">
        <v>87</v>
      </c>
      <c r="G3" s="49" t="s">
        <v>88</v>
      </c>
    </row>
    <row r="4" spans="1:7">
      <c r="A4" s="51">
        <v>1</v>
      </c>
      <c r="B4" s="4" t="s">
        <v>34</v>
      </c>
      <c r="C4" s="6" t="s">
        <v>33</v>
      </c>
      <c r="D4" s="34">
        <v>60</v>
      </c>
      <c r="E4" s="34">
        <v>18.5</v>
      </c>
      <c r="F4" s="79">
        <v>15.2</v>
      </c>
      <c r="G4" s="79">
        <v>9.8000000000000007</v>
      </c>
    </row>
    <row r="5" spans="1:7">
      <c r="A5" s="51">
        <v>2</v>
      </c>
      <c r="B5" s="6" t="s">
        <v>33</v>
      </c>
      <c r="C5" s="6" t="s">
        <v>35</v>
      </c>
      <c r="D5" s="34">
        <v>55</v>
      </c>
      <c r="E5" s="34">
        <v>17.899999999999999</v>
      </c>
      <c r="F5" s="79"/>
      <c r="G5" s="79"/>
    </row>
    <row r="6" spans="1:7">
      <c r="A6" s="51">
        <v>3</v>
      </c>
      <c r="B6" s="6" t="s">
        <v>35</v>
      </c>
      <c r="C6" s="6" t="s">
        <v>36</v>
      </c>
      <c r="D6" s="34">
        <v>23.5</v>
      </c>
      <c r="E6" s="34">
        <v>24.1</v>
      </c>
      <c r="F6" s="79"/>
      <c r="G6" s="79"/>
    </row>
    <row r="7" spans="1:7">
      <c r="A7" s="51">
        <v>4</v>
      </c>
      <c r="B7" s="6" t="s">
        <v>36</v>
      </c>
      <c r="C7" s="2" t="s">
        <v>37</v>
      </c>
      <c r="D7" s="34">
        <v>67</v>
      </c>
      <c r="E7" s="34">
        <v>22.9</v>
      </c>
      <c r="F7" s="79"/>
      <c r="G7" s="79"/>
    </row>
    <row r="8" spans="1:7">
      <c r="A8" s="51">
        <v>5</v>
      </c>
      <c r="B8" s="2" t="s">
        <v>37</v>
      </c>
      <c r="C8" s="2" t="s">
        <v>38</v>
      </c>
      <c r="D8" s="34">
        <v>100</v>
      </c>
      <c r="E8" s="34">
        <v>25.2</v>
      </c>
      <c r="F8" s="79"/>
      <c r="G8" s="79"/>
    </row>
    <row r="9" spans="1:7">
      <c r="A9" s="51">
        <v>7</v>
      </c>
      <c r="B9" s="2" t="s">
        <v>38</v>
      </c>
      <c r="C9" s="6" t="s">
        <v>39</v>
      </c>
      <c r="D9" s="34">
        <v>106</v>
      </c>
      <c r="E9" s="34">
        <v>27.4</v>
      </c>
      <c r="F9" s="79"/>
      <c r="G9" s="79"/>
    </row>
    <row r="10" spans="1:7">
      <c r="A10" s="51">
        <v>8</v>
      </c>
      <c r="B10" s="6" t="s">
        <v>39</v>
      </c>
      <c r="C10" s="2" t="s">
        <v>40</v>
      </c>
      <c r="D10" s="34">
        <v>28</v>
      </c>
      <c r="E10" s="34">
        <v>15.6</v>
      </c>
      <c r="F10" s="79"/>
      <c r="G10" s="79"/>
    </row>
    <row r="11" spans="1:7">
      <c r="A11" s="51">
        <v>9</v>
      </c>
      <c r="B11" s="2" t="s">
        <v>40</v>
      </c>
      <c r="C11" s="2" t="s">
        <v>41</v>
      </c>
      <c r="D11" s="34">
        <v>98</v>
      </c>
      <c r="E11" s="34">
        <v>18.8</v>
      </c>
      <c r="F11" s="79"/>
      <c r="G11" s="79"/>
    </row>
    <row r="12" spans="1:7">
      <c r="A12" s="51">
        <v>10</v>
      </c>
      <c r="B12" s="2" t="s">
        <v>41</v>
      </c>
      <c r="C12" s="6" t="s">
        <v>42</v>
      </c>
      <c r="D12" s="34">
        <v>98</v>
      </c>
      <c r="E12" s="34">
        <v>25.2</v>
      </c>
      <c r="F12" s="79"/>
      <c r="G12" s="79"/>
    </row>
    <row r="13" spans="1:7">
      <c r="A13" s="51">
        <v>11</v>
      </c>
      <c r="B13" s="6" t="s">
        <v>42</v>
      </c>
      <c r="C13" s="2" t="s">
        <v>43</v>
      </c>
      <c r="D13" s="34">
        <v>160</v>
      </c>
      <c r="E13" s="34">
        <v>33.5</v>
      </c>
      <c r="F13" s="79">
        <v>15.1</v>
      </c>
      <c r="G13" s="79">
        <v>9.6999999999999993</v>
      </c>
    </row>
    <row r="14" spans="1:7">
      <c r="A14" s="51">
        <v>12</v>
      </c>
      <c r="B14" s="2" t="s">
        <v>43</v>
      </c>
      <c r="C14" s="2" t="s">
        <v>44</v>
      </c>
      <c r="D14" s="34">
        <v>80</v>
      </c>
      <c r="E14" s="34">
        <v>22.5</v>
      </c>
      <c r="F14" s="79"/>
      <c r="G14" s="79"/>
    </row>
    <row r="15" spans="1:7">
      <c r="A15" s="51">
        <v>13</v>
      </c>
      <c r="B15" s="2" t="s">
        <v>44</v>
      </c>
      <c r="C15" s="6" t="s">
        <v>45</v>
      </c>
      <c r="D15" s="34">
        <v>48</v>
      </c>
      <c r="E15" s="34">
        <v>19.7</v>
      </c>
      <c r="F15" s="79"/>
      <c r="G15" s="79"/>
    </row>
    <row r="16" spans="1:7">
      <c r="A16" s="51">
        <v>14</v>
      </c>
      <c r="B16" s="6" t="s">
        <v>45</v>
      </c>
      <c r="C16" s="2" t="s">
        <v>46</v>
      </c>
      <c r="D16" s="34">
        <v>82</v>
      </c>
      <c r="E16" s="34">
        <v>23.2</v>
      </c>
      <c r="F16" s="79"/>
      <c r="G16" s="79"/>
    </row>
    <row r="17" spans="1:7">
      <c r="A17" s="51">
        <v>15</v>
      </c>
      <c r="B17" s="2" t="s">
        <v>46</v>
      </c>
      <c r="C17" s="2" t="s">
        <v>47</v>
      </c>
      <c r="D17" s="34">
        <v>82</v>
      </c>
      <c r="E17" s="34">
        <v>31.7</v>
      </c>
      <c r="F17" s="79"/>
      <c r="G17" s="79"/>
    </row>
    <row r="18" spans="1:7">
      <c r="A18" s="51">
        <v>16</v>
      </c>
      <c r="B18" s="2" t="s">
        <v>47</v>
      </c>
      <c r="C18" s="2" t="s">
        <v>48</v>
      </c>
      <c r="D18" s="34">
        <v>130</v>
      </c>
      <c r="E18" s="34">
        <v>34.9</v>
      </c>
      <c r="F18" s="79"/>
      <c r="G18" s="79"/>
    </row>
    <row r="19" spans="1:7">
      <c r="A19" s="51">
        <v>17</v>
      </c>
      <c r="B19" s="2" t="s">
        <v>48</v>
      </c>
      <c r="C19" s="2" t="s">
        <v>49</v>
      </c>
      <c r="D19" s="34">
        <v>110</v>
      </c>
      <c r="E19" s="34">
        <v>30.6</v>
      </c>
      <c r="F19" s="79"/>
      <c r="G19" s="79"/>
    </row>
    <row r="20" spans="1:7">
      <c r="A20" s="51">
        <v>18</v>
      </c>
      <c r="B20" s="2" t="s">
        <v>49</v>
      </c>
      <c r="C20" s="2" t="s">
        <v>50</v>
      </c>
      <c r="D20" s="34">
        <v>76</v>
      </c>
      <c r="E20" s="34">
        <v>20.2</v>
      </c>
      <c r="F20" s="79"/>
      <c r="G20" s="79"/>
    </row>
    <row r="21" spans="1:7">
      <c r="A21" s="51">
        <v>19</v>
      </c>
      <c r="B21" s="2" t="s">
        <v>50</v>
      </c>
      <c r="C21" s="2" t="s">
        <v>51</v>
      </c>
      <c r="D21" s="34">
        <v>76</v>
      </c>
      <c r="E21" s="34">
        <v>19.600000000000001</v>
      </c>
      <c r="F21" s="79"/>
      <c r="G21" s="79"/>
    </row>
    <row r="22" spans="1:7">
      <c r="A22" s="51">
        <v>20</v>
      </c>
      <c r="B22" s="2" t="s">
        <v>51</v>
      </c>
      <c r="C22" s="4" t="s">
        <v>8</v>
      </c>
      <c r="D22" s="34">
        <v>63</v>
      </c>
      <c r="E22" s="34">
        <v>21.1</v>
      </c>
      <c r="F22" s="79"/>
      <c r="G22" s="79"/>
    </row>
    <row r="24" spans="1:7" ht="15.75">
      <c r="A24" s="73" t="s">
        <v>14</v>
      </c>
      <c r="B24" s="74"/>
      <c r="C24" s="74"/>
      <c r="D24" s="74"/>
      <c r="E24" s="74"/>
      <c r="F24" s="74"/>
      <c r="G24" s="75"/>
    </row>
    <row r="25" spans="1:7" s="50" customFormat="1">
      <c r="A25" s="48" t="s">
        <v>0</v>
      </c>
      <c r="B25" s="48" t="s">
        <v>3</v>
      </c>
      <c r="C25" s="48" t="s">
        <v>32</v>
      </c>
      <c r="D25" s="48" t="s">
        <v>198</v>
      </c>
      <c r="E25" s="48" t="s">
        <v>199</v>
      </c>
      <c r="F25" s="49" t="s">
        <v>87</v>
      </c>
      <c r="G25" s="49" t="s">
        <v>88</v>
      </c>
    </row>
    <row r="26" spans="1:7">
      <c r="A26" s="51">
        <v>1</v>
      </c>
      <c r="B26" s="4" t="s">
        <v>34</v>
      </c>
      <c r="C26" s="2" t="s">
        <v>52</v>
      </c>
      <c r="D26" s="34">
        <v>40</v>
      </c>
      <c r="E26" s="34">
        <v>26.2</v>
      </c>
      <c r="F26" s="76">
        <v>15.1</v>
      </c>
      <c r="G26" s="76">
        <v>9.5</v>
      </c>
    </row>
    <row r="27" spans="1:7">
      <c r="A27" s="51">
        <v>2</v>
      </c>
      <c r="B27" s="2" t="s">
        <v>52</v>
      </c>
      <c r="C27" s="2" t="s">
        <v>53</v>
      </c>
      <c r="D27" s="34">
        <v>80</v>
      </c>
      <c r="E27" s="34">
        <v>23.8</v>
      </c>
      <c r="F27" s="77"/>
      <c r="G27" s="77"/>
    </row>
    <row r="28" spans="1:7">
      <c r="A28" s="51">
        <v>3</v>
      </c>
      <c r="B28" s="2" t="s">
        <v>53</v>
      </c>
      <c r="C28" s="6" t="s">
        <v>54</v>
      </c>
      <c r="D28" s="34">
        <v>130</v>
      </c>
      <c r="E28" s="34">
        <v>32.4</v>
      </c>
      <c r="F28" s="77"/>
      <c r="G28" s="77"/>
    </row>
    <row r="29" spans="1:7">
      <c r="A29" s="51">
        <v>4</v>
      </c>
      <c r="B29" s="6" t="s">
        <v>54</v>
      </c>
      <c r="C29" s="2" t="s">
        <v>55</v>
      </c>
      <c r="D29" s="34">
        <v>130</v>
      </c>
      <c r="E29" s="34">
        <v>31</v>
      </c>
      <c r="F29" s="77"/>
      <c r="G29" s="77"/>
    </row>
    <row r="30" spans="1:7">
      <c r="A30" s="51">
        <v>5</v>
      </c>
      <c r="B30" s="2" t="s">
        <v>55</v>
      </c>
      <c r="C30" s="2" t="s">
        <v>56</v>
      </c>
      <c r="D30" s="34">
        <v>113</v>
      </c>
      <c r="E30" s="34">
        <v>24.8</v>
      </c>
      <c r="F30" s="77"/>
      <c r="G30" s="77"/>
    </row>
    <row r="31" spans="1:7">
      <c r="A31" s="51">
        <v>6</v>
      </c>
      <c r="B31" s="2" t="s">
        <v>56</v>
      </c>
      <c r="C31" s="6" t="s">
        <v>57</v>
      </c>
      <c r="D31" s="34">
        <v>138</v>
      </c>
      <c r="E31" s="34">
        <v>35</v>
      </c>
      <c r="F31" s="78"/>
      <c r="G31" s="78"/>
    </row>
    <row r="32" spans="1:7">
      <c r="A32" s="51">
        <v>7</v>
      </c>
      <c r="B32" s="6" t="s">
        <v>57</v>
      </c>
      <c r="C32" s="2" t="s">
        <v>143</v>
      </c>
      <c r="D32" s="34">
        <v>110</v>
      </c>
      <c r="E32" s="34">
        <v>30</v>
      </c>
      <c r="F32" s="76">
        <v>15</v>
      </c>
      <c r="G32" s="76">
        <v>9.5</v>
      </c>
    </row>
    <row r="33" spans="1:7">
      <c r="A33" s="51">
        <v>8</v>
      </c>
      <c r="B33" s="2" t="s">
        <v>143</v>
      </c>
      <c r="C33" s="2" t="s">
        <v>58</v>
      </c>
      <c r="D33" s="34">
        <v>85</v>
      </c>
      <c r="E33" s="34">
        <v>30</v>
      </c>
      <c r="F33" s="77"/>
      <c r="G33" s="77"/>
    </row>
    <row r="34" spans="1:7">
      <c r="A34" s="51">
        <v>9</v>
      </c>
      <c r="B34" s="2" t="s">
        <v>58</v>
      </c>
      <c r="C34" s="2" t="s">
        <v>59</v>
      </c>
      <c r="D34" s="34">
        <v>129</v>
      </c>
      <c r="E34" s="34">
        <v>34.200000000000003</v>
      </c>
      <c r="F34" s="77"/>
      <c r="G34" s="77"/>
    </row>
    <row r="35" spans="1:7">
      <c r="A35" s="51">
        <v>10</v>
      </c>
      <c r="B35" s="2" t="s">
        <v>59</v>
      </c>
      <c r="C35" s="2" t="s">
        <v>144</v>
      </c>
      <c r="D35" s="34">
        <v>70</v>
      </c>
      <c r="E35" s="34">
        <v>21</v>
      </c>
      <c r="F35" s="77"/>
      <c r="G35" s="77"/>
    </row>
    <row r="36" spans="1:7">
      <c r="A36" s="51">
        <v>12</v>
      </c>
      <c r="B36" s="2" t="s">
        <v>144</v>
      </c>
      <c r="C36" s="2" t="s">
        <v>24</v>
      </c>
      <c r="D36" s="34">
        <v>70</v>
      </c>
      <c r="E36" s="34">
        <v>26</v>
      </c>
      <c r="F36" s="77"/>
      <c r="G36" s="77"/>
    </row>
    <row r="37" spans="1:7">
      <c r="A37" s="51">
        <v>13</v>
      </c>
      <c r="B37" s="2" t="s">
        <v>24</v>
      </c>
      <c r="C37" s="6" t="s">
        <v>25</v>
      </c>
      <c r="D37" s="34">
        <v>134</v>
      </c>
      <c r="E37" s="34">
        <v>37.5</v>
      </c>
      <c r="F37" s="78"/>
      <c r="G37" s="78"/>
    </row>
    <row r="38" spans="1:7">
      <c r="A38" s="51">
        <v>14</v>
      </c>
      <c r="B38" s="6" t="s">
        <v>25</v>
      </c>
      <c r="C38" s="2" t="s">
        <v>26</v>
      </c>
      <c r="D38" s="34">
        <v>90</v>
      </c>
      <c r="E38" s="34">
        <v>24</v>
      </c>
      <c r="F38" s="76">
        <v>15.4</v>
      </c>
      <c r="G38" s="76">
        <v>9.8000000000000007</v>
      </c>
    </row>
    <row r="39" spans="1:7">
      <c r="A39" s="51">
        <v>15</v>
      </c>
      <c r="B39" s="2" t="s">
        <v>26</v>
      </c>
      <c r="C39" s="2" t="s">
        <v>27</v>
      </c>
      <c r="D39" s="34">
        <v>100</v>
      </c>
      <c r="E39" s="34">
        <v>26.3</v>
      </c>
      <c r="F39" s="77"/>
      <c r="G39" s="77"/>
    </row>
    <row r="40" spans="1:7">
      <c r="A40" s="51">
        <v>16</v>
      </c>
      <c r="B40" s="2" t="s">
        <v>27</v>
      </c>
      <c r="C40" s="2" t="s">
        <v>28</v>
      </c>
      <c r="D40" s="34">
        <v>92</v>
      </c>
      <c r="E40" s="34">
        <v>29</v>
      </c>
      <c r="F40" s="77"/>
      <c r="G40" s="77"/>
    </row>
    <row r="41" spans="1:7">
      <c r="A41" s="51">
        <v>17</v>
      </c>
      <c r="B41" s="2" t="s">
        <v>28</v>
      </c>
      <c r="C41" s="6" t="s">
        <v>29</v>
      </c>
      <c r="D41" s="34">
        <v>86</v>
      </c>
      <c r="E41" s="34">
        <v>24.2</v>
      </c>
      <c r="F41" s="77"/>
      <c r="G41" s="77"/>
    </row>
    <row r="42" spans="1:7">
      <c r="A42" s="51">
        <v>18</v>
      </c>
      <c r="B42" s="6" t="s">
        <v>29</v>
      </c>
      <c r="C42" s="2" t="s">
        <v>30</v>
      </c>
      <c r="D42" s="34">
        <v>36</v>
      </c>
      <c r="E42" s="34">
        <v>24.4</v>
      </c>
      <c r="F42" s="77"/>
      <c r="G42" s="77"/>
    </row>
    <row r="43" spans="1:7">
      <c r="A43" s="51">
        <v>19</v>
      </c>
      <c r="B43" s="2" t="s">
        <v>30</v>
      </c>
      <c r="C43" s="2" t="s">
        <v>31</v>
      </c>
      <c r="D43" s="34">
        <v>82</v>
      </c>
      <c r="E43" s="34">
        <v>21.4</v>
      </c>
      <c r="F43" s="77"/>
      <c r="G43" s="77"/>
    </row>
    <row r="44" spans="1:7">
      <c r="A44" s="51">
        <v>20</v>
      </c>
      <c r="B44" s="2" t="s">
        <v>31</v>
      </c>
      <c r="C44" s="6" t="s">
        <v>201</v>
      </c>
      <c r="D44" s="34">
        <v>90</v>
      </c>
      <c r="E44" s="34">
        <v>23.8</v>
      </c>
      <c r="F44" s="77"/>
      <c r="G44" s="77"/>
    </row>
    <row r="45" spans="1:7">
      <c r="A45" s="51">
        <v>21</v>
      </c>
      <c r="B45" s="6" t="s">
        <v>201</v>
      </c>
      <c r="C45" s="6" t="s">
        <v>92</v>
      </c>
      <c r="D45" s="34">
        <v>70</v>
      </c>
      <c r="E45" s="34">
        <v>18.8</v>
      </c>
      <c r="F45" s="77"/>
      <c r="G45" s="77"/>
    </row>
    <row r="46" spans="1:7">
      <c r="A46" s="51">
        <v>22</v>
      </c>
      <c r="B46" s="6" t="s">
        <v>92</v>
      </c>
      <c r="C46" s="6" t="s">
        <v>5</v>
      </c>
      <c r="D46" s="34">
        <v>100</v>
      </c>
      <c r="E46" s="34">
        <v>29.5</v>
      </c>
      <c r="F46" s="77"/>
      <c r="G46" s="77"/>
    </row>
    <row r="47" spans="1:7">
      <c r="A47" s="51">
        <v>23</v>
      </c>
      <c r="B47" s="6" t="s">
        <v>5</v>
      </c>
      <c r="C47" s="2" t="s">
        <v>6</v>
      </c>
      <c r="D47" s="34">
        <v>55</v>
      </c>
      <c r="E47" s="34">
        <v>26</v>
      </c>
      <c r="F47" s="77">
        <v>15.2</v>
      </c>
      <c r="G47" s="77">
        <v>9.6999999999999993</v>
      </c>
    </row>
    <row r="48" spans="1:7">
      <c r="A48" s="51">
        <v>24</v>
      </c>
      <c r="B48" s="2" t="s">
        <v>6</v>
      </c>
      <c r="C48" s="2" t="s">
        <v>7</v>
      </c>
      <c r="D48" s="34">
        <f>101*1.05+1</f>
        <v>107.05000000000001</v>
      </c>
      <c r="E48" s="34">
        <v>28.8</v>
      </c>
      <c r="F48" s="77"/>
      <c r="G48" s="77"/>
    </row>
    <row r="49" spans="1:12">
      <c r="A49" s="51">
        <v>25</v>
      </c>
      <c r="B49" s="2" t="s">
        <v>7</v>
      </c>
      <c r="C49" s="2" t="s">
        <v>9</v>
      </c>
      <c r="D49" s="34">
        <v>96</v>
      </c>
      <c r="E49" s="34">
        <v>21.8</v>
      </c>
      <c r="F49" s="77"/>
      <c r="G49" s="77"/>
    </row>
    <row r="50" spans="1:12">
      <c r="A50" s="51">
        <v>26</v>
      </c>
      <c r="B50" s="2" t="s">
        <v>9</v>
      </c>
      <c r="C50" s="2" t="s">
        <v>10</v>
      </c>
      <c r="D50" s="34">
        <v>31</v>
      </c>
      <c r="E50" s="34">
        <v>30.3</v>
      </c>
      <c r="F50" s="77"/>
      <c r="G50" s="77"/>
    </row>
    <row r="51" spans="1:12">
      <c r="A51" s="51">
        <v>27</v>
      </c>
      <c r="B51" s="2" t="s">
        <v>10</v>
      </c>
      <c r="C51" s="2" t="s">
        <v>11</v>
      </c>
      <c r="D51" s="34">
        <v>131</v>
      </c>
      <c r="E51" s="34">
        <v>36.5</v>
      </c>
      <c r="F51" s="77"/>
      <c r="G51" s="77"/>
    </row>
    <row r="52" spans="1:12">
      <c r="A52" s="51">
        <v>28</v>
      </c>
      <c r="B52" s="2" t="s">
        <v>11</v>
      </c>
      <c r="C52" s="2" t="s">
        <v>12</v>
      </c>
      <c r="D52" s="34">
        <v>115</v>
      </c>
      <c r="E52" s="34">
        <v>34.9</v>
      </c>
      <c r="F52" s="77"/>
      <c r="G52" s="77"/>
    </row>
    <row r="53" spans="1:12">
      <c r="A53" s="51">
        <v>29</v>
      </c>
      <c r="B53" s="2" t="s">
        <v>12</v>
      </c>
      <c r="C53" s="2" t="s">
        <v>13</v>
      </c>
      <c r="D53" s="34">
        <v>80</v>
      </c>
      <c r="E53" s="34">
        <v>22.3</v>
      </c>
      <c r="F53" s="77"/>
      <c r="G53" s="77"/>
    </row>
    <row r="54" spans="1:12">
      <c r="A54" s="51">
        <v>30</v>
      </c>
      <c r="B54" s="2" t="s">
        <v>13</v>
      </c>
      <c r="C54" s="4" t="s">
        <v>8</v>
      </c>
      <c r="D54" s="34">
        <v>90</v>
      </c>
      <c r="E54" s="34">
        <v>21.8</v>
      </c>
      <c r="F54" s="78"/>
      <c r="G54" s="78"/>
    </row>
    <row r="56" spans="1:12">
      <c r="B56" s="4"/>
      <c r="C56" s="5" t="s">
        <v>89</v>
      </c>
    </row>
    <row r="57" spans="1:12">
      <c r="B57" s="6"/>
      <c r="C57" s="5" t="s">
        <v>90</v>
      </c>
    </row>
    <row r="59" spans="1:12" s="47" customFormat="1" ht="28.5">
      <c r="A59" s="46" t="s">
        <v>91</v>
      </c>
      <c r="B59" s="46" t="s">
        <v>3</v>
      </c>
      <c r="C59" s="46" t="s">
        <v>1</v>
      </c>
      <c r="D59" s="46" t="s">
        <v>176</v>
      </c>
    </row>
    <row r="60" spans="1:12" ht="15.75">
      <c r="A60" s="8">
        <v>1</v>
      </c>
      <c r="B60" s="8" t="s">
        <v>34</v>
      </c>
      <c r="C60" s="8" t="s">
        <v>8</v>
      </c>
      <c r="D60" s="8" t="s">
        <v>196</v>
      </c>
    </row>
    <row r="62" spans="1:12">
      <c r="A62" s="33" t="s">
        <v>173</v>
      </c>
      <c r="C62" s="32"/>
      <c r="D62" s="32"/>
      <c r="E62" s="32"/>
      <c r="F62" s="32"/>
      <c r="G62" s="32"/>
      <c r="H62" s="32"/>
      <c r="I62" s="32"/>
      <c r="J62" s="32"/>
      <c r="K62" s="32"/>
      <c r="L62" s="32"/>
    </row>
    <row r="63" spans="1:12" ht="35.65" customHeight="1">
      <c r="A63" s="44">
        <v>1</v>
      </c>
      <c r="B63" s="72" t="s">
        <v>183</v>
      </c>
      <c r="C63" s="72"/>
      <c r="D63" s="72"/>
      <c r="E63" s="72"/>
      <c r="F63" s="72"/>
      <c r="G63" s="72"/>
      <c r="H63" s="32"/>
      <c r="I63" s="32"/>
      <c r="J63" s="32"/>
      <c r="K63" s="32"/>
      <c r="L63" s="32"/>
    </row>
    <row r="64" spans="1:12" ht="35.25" customHeight="1">
      <c r="A64" s="44">
        <v>2</v>
      </c>
      <c r="B64" s="72" t="s">
        <v>174</v>
      </c>
      <c r="C64" s="72"/>
      <c r="D64" s="72"/>
      <c r="E64" s="72"/>
      <c r="F64" s="72"/>
      <c r="G64" s="72"/>
      <c r="H64" s="32"/>
      <c r="I64" s="32"/>
      <c r="J64" s="32"/>
      <c r="K64" s="32"/>
      <c r="L64" s="32"/>
    </row>
    <row r="65" spans="1:7" ht="21.75" customHeight="1">
      <c r="A65" s="44">
        <v>3</v>
      </c>
      <c r="B65" s="72" t="s">
        <v>178</v>
      </c>
      <c r="C65" s="72"/>
      <c r="D65" s="72"/>
      <c r="E65" s="72"/>
      <c r="F65" s="72"/>
      <c r="G65" s="72"/>
    </row>
  </sheetData>
  <mergeCells count="17">
    <mergeCell ref="A2:G2"/>
    <mergeCell ref="F26:F31"/>
    <mergeCell ref="G26:G31"/>
    <mergeCell ref="F32:F37"/>
    <mergeCell ref="G32:G37"/>
    <mergeCell ref="A24:G24"/>
    <mergeCell ref="F4:F12"/>
    <mergeCell ref="G4:G12"/>
    <mergeCell ref="F13:F22"/>
    <mergeCell ref="G13:G22"/>
    <mergeCell ref="B64:G64"/>
    <mergeCell ref="B65:G65"/>
    <mergeCell ref="F38:F46"/>
    <mergeCell ref="G38:G46"/>
    <mergeCell ref="F47:F54"/>
    <mergeCell ref="G47:G54"/>
    <mergeCell ref="B63:G63"/>
  </mergeCells>
  <printOptions horizontalCentered="1"/>
  <pageMargins left="0.70866141732283472" right="0.51181102362204722" top="0.55118110236220474" bottom="0.35433070866141736" header="0.31496062992125984" footer="0.31496062992125984"/>
  <pageSetup scale="68"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998059-47CC-4120-A667-E1667F45A998}">
  <sheetPr>
    <tabColor theme="0"/>
    <pageSetUpPr fitToPage="1"/>
  </sheetPr>
  <dimension ref="A1:L56"/>
  <sheetViews>
    <sheetView view="pageBreakPreview" zoomScale="60" zoomScaleNormal="100" workbookViewId="0">
      <selection activeCell="H24" sqref="H24"/>
    </sheetView>
  </sheetViews>
  <sheetFormatPr defaultRowHeight="15"/>
  <cols>
    <col min="2" max="3" width="19.85546875" bestFit="1" customWidth="1"/>
    <col min="4" max="4" width="13.5703125" bestFit="1" customWidth="1"/>
    <col min="5" max="5" width="12.42578125" customWidth="1"/>
    <col min="6" max="6" width="7.5703125" customWidth="1"/>
    <col min="7" max="7" width="9.42578125" customWidth="1"/>
  </cols>
  <sheetData>
    <row r="1" spans="1:7" ht="26.25">
      <c r="C1" s="37" t="s">
        <v>185</v>
      </c>
    </row>
    <row r="2" spans="1:7" ht="15.75">
      <c r="A2" s="73" t="s">
        <v>4</v>
      </c>
      <c r="B2" s="74"/>
      <c r="C2" s="74"/>
      <c r="D2" s="74"/>
      <c r="E2" s="74"/>
      <c r="F2" s="74"/>
      <c r="G2" s="75"/>
    </row>
    <row r="3" spans="1:7" s="50" customFormat="1">
      <c r="A3" s="48" t="s">
        <v>197</v>
      </c>
      <c r="B3" s="48" t="s">
        <v>3</v>
      </c>
      <c r="C3" s="48" t="s">
        <v>32</v>
      </c>
      <c r="D3" s="48" t="s">
        <v>198</v>
      </c>
      <c r="E3" s="48" t="s">
        <v>199</v>
      </c>
      <c r="F3" s="49" t="s">
        <v>87</v>
      </c>
      <c r="G3" s="49" t="s">
        <v>88</v>
      </c>
    </row>
    <row r="4" spans="1:7">
      <c r="A4" s="51">
        <v>1</v>
      </c>
      <c r="B4" s="4" t="s">
        <v>92</v>
      </c>
      <c r="C4" s="6" t="s">
        <v>201</v>
      </c>
      <c r="D4" s="34">
        <v>70</v>
      </c>
      <c r="E4" s="34">
        <v>18.8</v>
      </c>
      <c r="F4" s="79">
        <v>13.9</v>
      </c>
      <c r="G4" s="79">
        <v>8.5</v>
      </c>
    </row>
    <row r="5" spans="1:7">
      <c r="A5" s="51">
        <v>2</v>
      </c>
      <c r="B5" s="6" t="s">
        <v>201</v>
      </c>
      <c r="C5" s="2" t="s">
        <v>61</v>
      </c>
      <c r="D5" s="34">
        <v>124</v>
      </c>
      <c r="E5" s="34">
        <v>31</v>
      </c>
      <c r="F5" s="79"/>
      <c r="G5" s="79"/>
    </row>
    <row r="6" spans="1:7">
      <c r="A6" s="51">
        <v>3</v>
      </c>
      <c r="B6" s="2" t="s">
        <v>61</v>
      </c>
      <c r="C6" s="2" t="s">
        <v>62</v>
      </c>
      <c r="D6" s="34">
        <v>70</v>
      </c>
      <c r="E6" s="34">
        <v>22</v>
      </c>
      <c r="F6" s="79"/>
      <c r="G6" s="79"/>
    </row>
    <row r="7" spans="1:7">
      <c r="A7" s="51">
        <v>4</v>
      </c>
      <c r="B7" s="2" t="s">
        <v>62</v>
      </c>
      <c r="C7" s="2" t="s">
        <v>63</v>
      </c>
      <c r="D7" s="34">
        <v>93</v>
      </c>
      <c r="E7" s="34">
        <v>32</v>
      </c>
      <c r="F7" s="79"/>
      <c r="G7" s="79"/>
    </row>
    <row r="8" spans="1:7">
      <c r="A8" s="51">
        <v>5</v>
      </c>
      <c r="B8" s="2" t="s">
        <v>63</v>
      </c>
      <c r="C8" s="2" t="s">
        <v>64</v>
      </c>
      <c r="D8" s="34">
        <v>120</v>
      </c>
      <c r="E8" s="34">
        <v>32.799999999999997</v>
      </c>
      <c r="F8" s="79"/>
      <c r="G8" s="79"/>
    </row>
    <row r="9" spans="1:7">
      <c r="A9" s="51">
        <v>6</v>
      </c>
      <c r="B9" s="2" t="s">
        <v>64</v>
      </c>
      <c r="C9" s="6" t="s">
        <v>65</v>
      </c>
      <c r="D9" s="34">
        <v>110</v>
      </c>
      <c r="E9" s="34">
        <v>31.5</v>
      </c>
      <c r="F9" s="79"/>
      <c r="G9" s="79"/>
    </row>
    <row r="10" spans="1:7">
      <c r="A10" s="51">
        <v>7</v>
      </c>
      <c r="B10" s="6" t="s">
        <v>65</v>
      </c>
      <c r="C10" s="6" t="s">
        <v>145</v>
      </c>
      <c r="D10" s="34">
        <v>60</v>
      </c>
      <c r="E10" s="34">
        <v>18</v>
      </c>
      <c r="F10" s="79">
        <v>15.7</v>
      </c>
      <c r="G10" s="79">
        <v>10</v>
      </c>
    </row>
    <row r="11" spans="1:7">
      <c r="A11" s="51">
        <v>8</v>
      </c>
      <c r="B11" s="6" t="s">
        <v>145</v>
      </c>
      <c r="C11" s="6" t="s">
        <v>66</v>
      </c>
      <c r="D11" s="34">
        <v>70</v>
      </c>
      <c r="E11" s="34">
        <v>22.5</v>
      </c>
      <c r="F11" s="79"/>
      <c r="G11" s="79"/>
    </row>
    <row r="12" spans="1:7">
      <c r="A12" s="51">
        <v>9</v>
      </c>
      <c r="B12" s="6" t="s">
        <v>66</v>
      </c>
      <c r="C12" s="2" t="s">
        <v>67</v>
      </c>
      <c r="D12" s="34">
        <v>83.2</v>
      </c>
      <c r="E12" s="34">
        <v>17.399999999999999</v>
      </c>
      <c r="F12" s="79"/>
      <c r="G12" s="79"/>
    </row>
    <row r="13" spans="1:7">
      <c r="A13" s="51">
        <v>10</v>
      </c>
      <c r="B13" s="2" t="s">
        <v>67</v>
      </c>
      <c r="C13" s="2" t="s">
        <v>68</v>
      </c>
      <c r="D13" s="34">
        <v>84.9</v>
      </c>
      <c r="E13" s="34">
        <v>18.100000000000001</v>
      </c>
      <c r="F13" s="79"/>
      <c r="G13" s="79"/>
    </row>
    <row r="14" spans="1:7">
      <c r="A14" s="51">
        <v>11</v>
      </c>
      <c r="B14" s="2" t="s">
        <v>68</v>
      </c>
      <c r="C14" s="2" t="s">
        <v>69</v>
      </c>
      <c r="D14" s="34">
        <v>81</v>
      </c>
      <c r="E14" s="34">
        <v>16.7</v>
      </c>
      <c r="F14" s="79"/>
      <c r="G14" s="79"/>
    </row>
    <row r="15" spans="1:7">
      <c r="A15" s="51">
        <v>12</v>
      </c>
      <c r="B15" s="2" t="s">
        <v>69</v>
      </c>
      <c r="C15" s="4" t="s">
        <v>60</v>
      </c>
      <c r="D15" s="34">
        <v>84</v>
      </c>
      <c r="E15" s="34">
        <v>18.3</v>
      </c>
      <c r="F15" s="79"/>
      <c r="G15" s="79"/>
    </row>
    <row r="17" spans="1:7" ht="15.75">
      <c r="A17" s="73" t="s">
        <v>14</v>
      </c>
      <c r="B17" s="74"/>
      <c r="C17" s="74"/>
      <c r="D17" s="74"/>
      <c r="E17" s="74"/>
      <c r="F17" s="74"/>
      <c r="G17" s="75"/>
    </row>
    <row r="18" spans="1:7" s="50" customFormat="1">
      <c r="A18" s="48" t="s">
        <v>0</v>
      </c>
      <c r="B18" s="48" t="s">
        <v>3</v>
      </c>
      <c r="C18" s="48" t="s">
        <v>32</v>
      </c>
      <c r="D18" s="48" t="s">
        <v>198</v>
      </c>
      <c r="E18" s="48" t="s">
        <v>199</v>
      </c>
      <c r="F18" s="49" t="s">
        <v>87</v>
      </c>
      <c r="G18" s="49" t="s">
        <v>88</v>
      </c>
    </row>
    <row r="19" spans="1:7">
      <c r="A19" s="51">
        <v>1</v>
      </c>
      <c r="B19" s="4" t="s">
        <v>92</v>
      </c>
      <c r="C19" s="6" t="s">
        <v>70</v>
      </c>
      <c r="D19" s="34">
        <v>100</v>
      </c>
      <c r="E19" s="34">
        <v>29</v>
      </c>
      <c r="F19" s="79">
        <v>14.8</v>
      </c>
      <c r="G19" s="79">
        <v>9.1</v>
      </c>
    </row>
    <row r="20" spans="1:7">
      <c r="A20" s="51">
        <v>2</v>
      </c>
      <c r="B20" s="6" t="s">
        <v>71</v>
      </c>
      <c r="C20" s="6" t="s">
        <v>6</v>
      </c>
      <c r="D20" s="34">
        <v>55</v>
      </c>
      <c r="E20" s="34">
        <v>25.9</v>
      </c>
      <c r="F20" s="79"/>
      <c r="G20" s="79"/>
    </row>
    <row r="21" spans="1:7">
      <c r="A21" s="51">
        <v>3</v>
      </c>
      <c r="B21" s="6" t="s">
        <v>6</v>
      </c>
      <c r="C21" s="2" t="s">
        <v>72</v>
      </c>
      <c r="D21" s="34">
        <v>70</v>
      </c>
      <c r="E21" s="34">
        <v>27.6</v>
      </c>
      <c r="F21" s="79"/>
      <c r="G21" s="79"/>
    </row>
    <row r="22" spans="1:7">
      <c r="A22" s="51">
        <v>4</v>
      </c>
      <c r="B22" s="2" t="s">
        <v>72</v>
      </c>
      <c r="C22" s="2" t="s">
        <v>31</v>
      </c>
      <c r="D22" s="34">
        <v>75</v>
      </c>
      <c r="E22" s="34">
        <v>20</v>
      </c>
      <c r="F22" s="79"/>
      <c r="G22" s="79"/>
    </row>
    <row r="23" spans="1:7">
      <c r="A23" s="51">
        <v>5</v>
      </c>
      <c r="B23" s="2" t="s">
        <v>31</v>
      </c>
      <c r="C23" s="2" t="s">
        <v>73</v>
      </c>
      <c r="D23" s="34">
        <v>75</v>
      </c>
      <c r="E23" s="34">
        <v>21.6</v>
      </c>
      <c r="F23" s="79"/>
      <c r="G23" s="79"/>
    </row>
    <row r="24" spans="1:7">
      <c r="A24" s="51">
        <v>6</v>
      </c>
      <c r="B24" s="2" t="s">
        <v>73</v>
      </c>
      <c r="C24" s="6" t="s">
        <v>29</v>
      </c>
      <c r="D24" s="34">
        <v>65</v>
      </c>
      <c r="E24" s="34">
        <v>24.6</v>
      </c>
      <c r="F24" s="79"/>
      <c r="G24" s="79"/>
    </row>
    <row r="25" spans="1:7">
      <c r="A25" s="51">
        <v>7</v>
      </c>
      <c r="B25" s="6" t="s">
        <v>29</v>
      </c>
      <c r="C25" s="2" t="s">
        <v>28</v>
      </c>
      <c r="D25" s="34">
        <v>86</v>
      </c>
      <c r="E25" s="34">
        <v>24.1</v>
      </c>
      <c r="F25" s="79"/>
      <c r="G25" s="79"/>
    </row>
    <row r="26" spans="1:7">
      <c r="A26" s="51">
        <v>8</v>
      </c>
      <c r="B26" s="2" t="s">
        <v>28</v>
      </c>
      <c r="C26" s="2" t="s">
        <v>27</v>
      </c>
      <c r="D26" s="34">
        <v>92</v>
      </c>
      <c r="E26" s="34">
        <v>29.1</v>
      </c>
      <c r="F26" s="79"/>
      <c r="G26" s="79"/>
    </row>
    <row r="27" spans="1:7">
      <c r="A27" s="51">
        <v>9</v>
      </c>
      <c r="B27" s="2" t="s">
        <v>27</v>
      </c>
      <c r="C27" s="2" t="s">
        <v>26</v>
      </c>
      <c r="D27" s="34">
        <v>100</v>
      </c>
      <c r="E27" s="34">
        <v>26.3</v>
      </c>
      <c r="F27" s="79"/>
      <c r="G27" s="79"/>
    </row>
    <row r="28" spans="1:7">
      <c r="A28" s="51">
        <v>10</v>
      </c>
      <c r="B28" s="2" t="s">
        <v>26</v>
      </c>
      <c r="C28" s="6" t="s">
        <v>25</v>
      </c>
      <c r="D28" s="34">
        <v>90</v>
      </c>
      <c r="E28" s="34">
        <v>23.9</v>
      </c>
      <c r="F28" s="79"/>
      <c r="G28" s="79"/>
    </row>
    <row r="29" spans="1:7">
      <c r="A29" s="51">
        <v>11</v>
      </c>
      <c r="B29" s="6" t="s">
        <v>25</v>
      </c>
      <c r="C29" s="2" t="s">
        <v>146</v>
      </c>
      <c r="D29" s="34">
        <v>79</v>
      </c>
      <c r="E29" s="34">
        <v>25.1</v>
      </c>
      <c r="F29" s="79">
        <v>15.1</v>
      </c>
      <c r="G29" s="79">
        <v>9.4</v>
      </c>
    </row>
    <row r="30" spans="1:7">
      <c r="A30" s="51">
        <v>12</v>
      </c>
      <c r="B30" s="2" t="s">
        <v>146</v>
      </c>
      <c r="C30" s="6" t="s">
        <v>74</v>
      </c>
      <c r="D30" s="34">
        <v>80</v>
      </c>
      <c r="E30" s="34">
        <v>28.7</v>
      </c>
      <c r="F30" s="79"/>
      <c r="G30" s="79"/>
    </row>
    <row r="31" spans="1:7">
      <c r="A31" s="51">
        <v>13</v>
      </c>
      <c r="B31" s="6" t="s">
        <v>74</v>
      </c>
      <c r="C31" s="2" t="s">
        <v>75</v>
      </c>
      <c r="D31" s="34">
        <v>103</v>
      </c>
      <c r="E31" s="34">
        <v>21.5</v>
      </c>
      <c r="F31" s="79"/>
      <c r="G31" s="79"/>
    </row>
    <row r="32" spans="1:7">
      <c r="A32" s="51">
        <v>14</v>
      </c>
      <c r="B32" s="2" t="s">
        <v>75</v>
      </c>
      <c r="C32" s="6" t="s">
        <v>76</v>
      </c>
      <c r="D32" s="34">
        <v>87</v>
      </c>
      <c r="E32" s="34">
        <v>24.7</v>
      </c>
      <c r="F32" s="79"/>
      <c r="G32" s="79"/>
    </row>
    <row r="33" spans="1:7">
      <c r="A33" s="51">
        <v>15</v>
      </c>
      <c r="B33" s="6" t="s">
        <v>76</v>
      </c>
      <c r="C33" s="2" t="s">
        <v>147</v>
      </c>
      <c r="D33" s="34">
        <v>110</v>
      </c>
      <c r="E33" s="34">
        <v>26.3</v>
      </c>
      <c r="F33" s="79"/>
      <c r="G33" s="79"/>
    </row>
    <row r="34" spans="1:7">
      <c r="A34" s="51">
        <v>17</v>
      </c>
      <c r="B34" s="2" t="s">
        <v>77</v>
      </c>
      <c r="C34" s="6" t="s">
        <v>78</v>
      </c>
      <c r="D34" s="34">
        <v>110</v>
      </c>
      <c r="E34" s="34">
        <v>32</v>
      </c>
      <c r="F34" s="79"/>
      <c r="G34" s="79"/>
    </row>
    <row r="35" spans="1:7">
      <c r="A35" s="51">
        <v>18</v>
      </c>
      <c r="B35" s="6" t="s">
        <v>78</v>
      </c>
      <c r="C35" s="2" t="s">
        <v>79</v>
      </c>
      <c r="D35" s="34">
        <v>83.900001525878906</v>
      </c>
      <c r="E35" s="34">
        <v>27.2</v>
      </c>
      <c r="F35" s="79">
        <v>15.2</v>
      </c>
      <c r="G35" s="79">
        <v>9.5</v>
      </c>
    </row>
    <row r="36" spans="1:7">
      <c r="A36" s="51">
        <v>19</v>
      </c>
      <c r="B36" s="2" t="s">
        <v>79</v>
      </c>
      <c r="C36" s="2" t="s">
        <v>80</v>
      </c>
      <c r="D36" s="34">
        <v>84.5</v>
      </c>
      <c r="E36" s="34">
        <v>29.5</v>
      </c>
      <c r="F36" s="79"/>
      <c r="G36" s="79"/>
    </row>
    <row r="37" spans="1:7">
      <c r="A37" s="51">
        <v>20</v>
      </c>
      <c r="B37" s="2" t="s">
        <v>80</v>
      </c>
      <c r="C37" s="2" t="s">
        <v>81</v>
      </c>
      <c r="D37" s="34">
        <v>83.699996948242188</v>
      </c>
      <c r="E37" s="34">
        <v>28.4</v>
      </c>
      <c r="F37" s="79"/>
      <c r="G37" s="79"/>
    </row>
    <row r="38" spans="1:7">
      <c r="A38" s="51">
        <v>21</v>
      </c>
      <c r="B38" s="2" t="s">
        <v>81</v>
      </c>
      <c r="C38" s="2" t="s">
        <v>82</v>
      </c>
      <c r="D38" s="34">
        <v>84.400001525878906</v>
      </c>
      <c r="E38" s="34">
        <v>24.8</v>
      </c>
      <c r="F38" s="79"/>
      <c r="G38" s="79"/>
    </row>
    <row r="39" spans="1:7">
      <c r="A39" s="51">
        <v>22</v>
      </c>
      <c r="B39" s="2" t="s">
        <v>82</v>
      </c>
      <c r="C39" s="2" t="s">
        <v>83</v>
      </c>
      <c r="D39" s="34">
        <v>83.599998474121094</v>
      </c>
      <c r="E39" s="34">
        <v>30.3</v>
      </c>
      <c r="F39" s="79"/>
      <c r="G39" s="79"/>
    </row>
    <row r="40" spans="1:7">
      <c r="A40" s="51">
        <v>23</v>
      </c>
      <c r="B40" s="2" t="s">
        <v>83</v>
      </c>
      <c r="C40" s="6" t="s">
        <v>66</v>
      </c>
      <c r="D40" s="34">
        <v>84.800003051757813</v>
      </c>
      <c r="E40" s="34">
        <v>30.7</v>
      </c>
      <c r="F40" s="79"/>
      <c r="G40" s="79"/>
    </row>
    <row r="41" spans="1:7">
      <c r="A41" s="51">
        <v>24</v>
      </c>
      <c r="B41" s="6" t="s">
        <v>66</v>
      </c>
      <c r="C41" s="2" t="s">
        <v>84</v>
      </c>
      <c r="D41" s="34">
        <v>110</v>
      </c>
      <c r="E41" s="34">
        <v>30.9</v>
      </c>
      <c r="F41" s="79">
        <v>16</v>
      </c>
      <c r="G41" s="79">
        <v>11</v>
      </c>
    </row>
    <row r="42" spans="1:7">
      <c r="A42" s="51">
        <v>25</v>
      </c>
      <c r="B42" s="2" t="s">
        <v>84</v>
      </c>
      <c r="C42" s="2" t="s">
        <v>85</v>
      </c>
      <c r="D42" s="34">
        <v>110</v>
      </c>
      <c r="E42" s="34">
        <v>27.7</v>
      </c>
      <c r="F42" s="79"/>
      <c r="G42" s="79"/>
    </row>
    <row r="43" spans="1:7">
      <c r="A43" s="51">
        <v>26</v>
      </c>
      <c r="B43" s="2" t="s">
        <v>85</v>
      </c>
      <c r="C43" s="2" t="s">
        <v>86</v>
      </c>
      <c r="D43" s="34">
        <v>89</v>
      </c>
      <c r="E43" s="34">
        <v>24.9</v>
      </c>
      <c r="F43" s="79"/>
      <c r="G43" s="79"/>
    </row>
    <row r="44" spans="1:7">
      <c r="A44" s="51">
        <v>27</v>
      </c>
      <c r="B44" s="2" t="s">
        <v>86</v>
      </c>
      <c r="C44" s="4" t="s">
        <v>60</v>
      </c>
      <c r="D44" s="34">
        <v>100</v>
      </c>
      <c r="E44" s="34">
        <v>25.3</v>
      </c>
      <c r="F44" s="79"/>
      <c r="G44" s="79"/>
    </row>
    <row r="46" spans="1:7">
      <c r="B46" s="4"/>
      <c r="C46" s="5" t="s">
        <v>89</v>
      </c>
    </row>
    <row r="47" spans="1:7">
      <c r="B47" s="6"/>
      <c r="C47" s="5" t="s">
        <v>90</v>
      </c>
    </row>
    <row r="50" spans="1:12" s="47" customFormat="1" ht="52.9" customHeight="1">
      <c r="A50" s="46" t="s">
        <v>91</v>
      </c>
      <c r="B50" s="46" t="s">
        <v>3</v>
      </c>
      <c r="C50" s="46" t="s">
        <v>1</v>
      </c>
      <c r="D50" s="46" t="s">
        <v>175</v>
      </c>
    </row>
    <row r="51" spans="1:12" ht="15.75">
      <c r="A51" s="8">
        <v>1</v>
      </c>
      <c r="B51" s="8" t="s">
        <v>92</v>
      </c>
      <c r="C51" s="8" t="s">
        <v>60</v>
      </c>
      <c r="D51" s="8" t="s">
        <v>200</v>
      </c>
    </row>
    <row r="53" spans="1:12">
      <c r="A53" s="33" t="s">
        <v>173</v>
      </c>
      <c r="C53" s="32"/>
      <c r="D53" s="32"/>
      <c r="E53" s="32"/>
      <c r="F53" s="32"/>
      <c r="G53" s="32"/>
      <c r="H53" s="32"/>
      <c r="I53" s="32"/>
      <c r="J53" s="32"/>
      <c r="K53" s="32"/>
      <c r="L53" s="32"/>
    </row>
    <row r="54" spans="1:12" ht="35.65" customHeight="1">
      <c r="A54" s="44">
        <v>1</v>
      </c>
      <c r="B54" s="72" t="s">
        <v>183</v>
      </c>
      <c r="C54" s="72"/>
      <c r="D54" s="72"/>
      <c r="E54" s="72"/>
      <c r="F54" s="72"/>
      <c r="G54" s="72"/>
      <c r="H54" s="32"/>
      <c r="I54" s="32"/>
      <c r="J54" s="32"/>
      <c r="K54" s="32"/>
      <c r="L54" s="32"/>
    </row>
    <row r="55" spans="1:12" ht="49.5" customHeight="1">
      <c r="A55" s="44">
        <v>2</v>
      </c>
      <c r="B55" s="72" t="s">
        <v>174</v>
      </c>
      <c r="C55" s="72"/>
      <c r="D55" s="72"/>
      <c r="E55" s="72"/>
      <c r="F55" s="72"/>
      <c r="G55" s="72"/>
      <c r="H55" s="32"/>
      <c r="I55" s="32"/>
      <c r="J55" s="32"/>
      <c r="K55" s="32"/>
      <c r="L55" s="32"/>
    </row>
    <row r="56" spans="1:12" ht="21.75" customHeight="1">
      <c r="A56" s="44">
        <v>3</v>
      </c>
      <c r="B56" s="72" t="s">
        <v>178</v>
      </c>
      <c r="C56" s="72"/>
      <c r="D56" s="72"/>
      <c r="E56" s="72"/>
      <c r="F56" s="72"/>
      <c r="G56" s="72"/>
    </row>
  </sheetData>
  <mergeCells count="17">
    <mergeCell ref="A2:G2"/>
    <mergeCell ref="A17:G17"/>
    <mergeCell ref="B54:G54"/>
    <mergeCell ref="B55:G55"/>
    <mergeCell ref="G19:G28"/>
    <mergeCell ref="F35:F40"/>
    <mergeCell ref="F41:F44"/>
    <mergeCell ref="F4:F9"/>
    <mergeCell ref="G4:G9"/>
    <mergeCell ref="G35:G40"/>
    <mergeCell ref="G41:G44"/>
    <mergeCell ref="F29:F34"/>
    <mergeCell ref="G29:G34"/>
    <mergeCell ref="F10:F15"/>
    <mergeCell ref="G10:G15"/>
    <mergeCell ref="B56:G56"/>
    <mergeCell ref="F19:F28"/>
  </mergeCells>
  <printOptions horizontalCentered="1"/>
  <pageMargins left="0.70866141732283472" right="0.70866141732283472" top="0.74803149606299213" bottom="0.74803149606299213" header="0.31496062992125984" footer="0.31496062992125984"/>
  <pageSetup scale="70" orientation="portrait"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B0644C-0B8E-4CD7-82F0-016DCA5730A8}">
  <sheetPr>
    <tabColor theme="0"/>
    <pageSetUpPr fitToPage="1"/>
  </sheetPr>
  <dimension ref="A1:K30"/>
  <sheetViews>
    <sheetView showGridLines="0" view="pageBreakPreview" zoomScale="60" zoomScaleNormal="100" workbookViewId="0">
      <selection activeCell="D25" sqref="D25"/>
    </sheetView>
  </sheetViews>
  <sheetFormatPr defaultRowHeight="15"/>
  <cols>
    <col min="2" max="2" width="24.140625" bestFit="1" customWidth="1"/>
    <col min="3" max="3" width="9" bestFit="1" customWidth="1"/>
    <col min="4" max="4" width="23.7109375" customWidth="1"/>
    <col min="6" max="6" width="10.28515625" bestFit="1" customWidth="1"/>
    <col min="7" max="7" width="9.7109375" customWidth="1"/>
    <col min="8" max="8" width="15.140625" customWidth="1"/>
    <col min="9" max="9" width="18.7109375" bestFit="1" customWidth="1"/>
    <col min="10" max="10" width="19.7109375" bestFit="1" customWidth="1"/>
    <col min="11" max="11" width="16" bestFit="1" customWidth="1"/>
    <col min="12" max="12" width="11" bestFit="1" customWidth="1"/>
    <col min="13" max="13" width="11.28515625" bestFit="1" customWidth="1"/>
  </cols>
  <sheetData>
    <row r="1" spans="3:3" ht="26.25">
      <c r="C1" s="37" t="s">
        <v>186</v>
      </c>
    </row>
    <row r="22" spans="1:11" ht="20.25">
      <c r="A22" s="71" t="s">
        <v>2</v>
      </c>
      <c r="B22" s="71"/>
      <c r="C22" s="71"/>
      <c r="D22" s="71"/>
    </row>
    <row r="24" spans="1:11" s="47" customFormat="1" ht="28.5">
      <c r="A24" s="46" t="s">
        <v>91</v>
      </c>
      <c r="B24" s="46" t="s">
        <v>3</v>
      </c>
      <c r="C24" s="46" t="s">
        <v>1</v>
      </c>
      <c r="D24" s="46" t="s">
        <v>175</v>
      </c>
    </row>
    <row r="25" spans="1:11" ht="15.75">
      <c r="A25" s="8">
        <v>1</v>
      </c>
      <c r="B25" s="8" t="s">
        <v>70</v>
      </c>
      <c r="C25" s="8" t="s">
        <v>102</v>
      </c>
      <c r="D25" s="8" t="s">
        <v>196</v>
      </c>
    </row>
    <row r="27" spans="1:11">
      <c r="A27" s="33" t="s">
        <v>173</v>
      </c>
      <c r="B27" s="32"/>
      <c r="C27" s="32"/>
      <c r="D27" s="32"/>
      <c r="E27" s="32"/>
      <c r="F27" s="32"/>
      <c r="G27" s="32"/>
      <c r="H27" s="32"/>
      <c r="I27" s="32"/>
      <c r="J27" s="32"/>
      <c r="K27" s="32"/>
    </row>
    <row r="28" spans="1:11" ht="39.75" customHeight="1">
      <c r="A28" s="50">
        <v>1</v>
      </c>
      <c r="B28" s="72" t="s">
        <v>183</v>
      </c>
      <c r="C28" s="72"/>
      <c r="D28" s="72"/>
      <c r="E28" s="72"/>
      <c r="F28" s="72"/>
      <c r="G28" s="32"/>
      <c r="H28" s="32"/>
      <c r="I28" s="32"/>
      <c r="J28" s="32"/>
      <c r="K28" s="32"/>
    </row>
    <row r="29" spans="1:11" ht="58.9" customHeight="1">
      <c r="A29" s="50">
        <v>2</v>
      </c>
      <c r="B29" s="72" t="s">
        <v>174</v>
      </c>
      <c r="C29" s="72"/>
      <c r="D29" s="72"/>
      <c r="E29" s="72"/>
      <c r="F29" s="72"/>
      <c r="G29" s="32"/>
      <c r="H29" s="32"/>
      <c r="I29" s="32"/>
      <c r="J29" s="32"/>
      <c r="K29" s="32"/>
    </row>
    <row r="30" spans="1:11" ht="20.65" customHeight="1">
      <c r="A30" s="50">
        <v>3</v>
      </c>
      <c r="B30" s="72" t="s">
        <v>178</v>
      </c>
      <c r="C30" s="72"/>
      <c r="D30" s="72"/>
      <c r="E30" s="72"/>
      <c r="F30" s="72"/>
    </row>
  </sheetData>
  <mergeCells count="4">
    <mergeCell ref="A22:D22"/>
    <mergeCell ref="B28:F28"/>
    <mergeCell ref="B29:F29"/>
    <mergeCell ref="B30:F30"/>
  </mergeCells>
  <pageMargins left="0.70866141732283472" right="0.70866141732283472" top="0.74803149606299213" bottom="0.74803149606299213" header="0.31496062992125984" footer="0.31496062992125984"/>
  <pageSetup scale="94"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EE208-9BD4-455B-9E45-BEDC7B749E30}">
  <sheetPr>
    <tabColor theme="0"/>
    <pageSetUpPr fitToPage="1"/>
  </sheetPr>
  <dimension ref="A2:K29"/>
  <sheetViews>
    <sheetView showGridLines="0" view="pageBreakPreview" zoomScale="60" zoomScaleNormal="100" workbookViewId="0">
      <selection activeCell="D24" sqref="D24"/>
    </sheetView>
  </sheetViews>
  <sheetFormatPr defaultRowHeight="15"/>
  <cols>
    <col min="2" max="2" width="24.140625" bestFit="1" customWidth="1"/>
    <col min="3" max="3" width="14.85546875" bestFit="1" customWidth="1"/>
    <col min="4" max="4" width="32.7109375" bestFit="1" customWidth="1"/>
  </cols>
  <sheetData>
    <row r="2" spans="3:3" ht="26.25">
      <c r="C2" s="37" t="s">
        <v>187</v>
      </c>
    </row>
    <row r="21" spans="1:11" ht="20.25">
      <c r="A21" s="71" t="s">
        <v>2</v>
      </c>
      <c r="B21" s="71"/>
      <c r="C21" s="71"/>
      <c r="D21" s="71"/>
    </row>
    <row r="23" spans="1:11" s="47" customFormat="1">
      <c r="A23" s="46" t="s">
        <v>91</v>
      </c>
      <c r="B23" s="46" t="s">
        <v>3</v>
      </c>
      <c r="C23" s="46" t="s">
        <v>1</v>
      </c>
      <c r="D23" s="46" t="s">
        <v>175</v>
      </c>
    </row>
    <row r="24" spans="1:11" ht="15.75">
      <c r="A24" s="8">
        <v>1</v>
      </c>
      <c r="B24" s="8" t="s">
        <v>100</v>
      </c>
      <c r="C24" s="8" t="s">
        <v>101</v>
      </c>
      <c r="D24" s="8" t="s">
        <v>196</v>
      </c>
    </row>
    <row r="26" spans="1:11">
      <c r="A26" s="33" t="s">
        <v>173</v>
      </c>
      <c r="B26" s="32"/>
      <c r="C26" s="32"/>
      <c r="D26" s="32"/>
      <c r="E26" s="32"/>
      <c r="F26" s="32"/>
      <c r="G26" s="32"/>
      <c r="H26" s="32"/>
      <c r="I26" s="32"/>
      <c r="J26" s="32"/>
      <c r="K26" s="32"/>
    </row>
    <row r="27" spans="1:11" ht="41.85" customHeight="1">
      <c r="A27" s="50">
        <v>1</v>
      </c>
      <c r="B27" s="72" t="s">
        <v>183</v>
      </c>
      <c r="C27" s="72"/>
      <c r="D27" s="72"/>
      <c r="E27" s="72"/>
      <c r="F27" s="72"/>
      <c r="G27" s="32"/>
      <c r="H27" s="32"/>
      <c r="I27" s="32"/>
      <c r="J27" s="32"/>
      <c r="K27" s="32"/>
    </row>
    <row r="28" spans="1:11" ht="40.15" customHeight="1">
      <c r="A28" s="50">
        <v>2</v>
      </c>
      <c r="B28" s="72" t="s">
        <v>174</v>
      </c>
      <c r="C28" s="72"/>
      <c r="D28" s="72"/>
      <c r="E28" s="72"/>
      <c r="F28" s="72"/>
      <c r="G28" s="32"/>
      <c r="H28" s="32"/>
      <c r="I28" s="32"/>
      <c r="J28" s="32"/>
      <c r="K28" s="32"/>
    </row>
    <row r="29" spans="1:11" ht="21.4" customHeight="1">
      <c r="A29" s="50">
        <v>3</v>
      </c>
      <c r="B29" s="72" t="s">
        <v>178</v>
      </c>
      <c r="C29" s="72"/>
      <c r="D29" s="72"/>
      <c r="E29" s="72"/>
      <c r="F29" s="72"/>
    </row>
  </sheetData>
  <mergeCells count="4">
    <mergeCell ref="A21:D21"/>
    <mergeCell ref="B27:F27"/>
    <mergeCell ref="B28:F28"/>
    <mergeCell ref="B29:F29"/>
  </mergeCells>
  <pageMargins left="0.70866141732283472" right="0.70866141732283472" top="0.74803149606299213" bottom="0.74803149606299213" header="0.31496062992125984" footer="0.31496062992125984"/>
  <pageSetup scale="9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8DF432-1D9D-4CE9-AAD2-8C221CD4BD42}">
  <sheetPr>
    <tabColor theme="0"/>
    <pageSetUpPr fitToPage="1"/>
  </sheetPr>
  <dimension ref="A2:K35"/>
  <sheetViews>
    <sheetView showGridLines="0" view="pageBreakPreview" zoomScale="60" zoomScaleNormal="100" workbookViewId="0">
      <selection activeCell="A26" sqref="A26:XFD26"/>
    </sheetView>
  </sheetViews>
  <sheetFormatPr defaultRowHeight="15"/>
  <cols>
    <col min="1" max="1" width="14.7109375" bestFit="1" customWidth="1"/>
    <col min="2" max="2" width="7.7109375" bestFit="1" customWidth="1"/>
    <col min="3" max="3" width="19.42578125" customWidth="1"/>
    <col min="4" max="4" width="32.7109375" bestFit="1" customWidth="1"/>
    <col min="7" max="7" width="13.5703125" customWidth="1"/>
    <col min="9" max="9" width="12.42578125" customWidth="1"/>
    <col min="10" max="10" width="11.28515625" customWidth="1"/>
    <col min="11" max="11" width="22.5703125" bestFit="1" customWidth="1"/>
    <col min="12" max="12" width="13.28515625" customWidth="1"/>
    <col min="14" max="14" width="17" customWidth="1"/>
  </cols>
  <sheetData>
    <row r="2" spans="3:3" ht="26.25">
      <c r="C2" s="37" t="s">
        <v>188</v>
      </c>
    </row>
    <row r="22" spans="1:11" ht="20.25">
      <c r="A22" s="71" t="s">
        <v>2</v>
      </c>
      <c r="B22" s="71"/>
      <c r="C22" s="71"/>
      <c r="D22" s="71"/>
    </row>
    <row r="23" spans="1:11" ht="20.25">
      <c r="A23" s="36"/>
      <c r="B23" s="36"/>
      <c r="C23" s="36"/>
      <c r="D23" s="36"/>
    </row>
    <row r="24" spans="1:11" ht="20.25">
      <c r="A24" s="36"/>
      <c r="B24" s="36"/>
      <c r="C24" s="36"/>
      <c r="D24" s="36"/>
    </row>
    <row r="26" spans="1:11" s="47" customFormat="1">
      <c r="A26" s="46" t="s">
        <v>91</v>
      </c>
      <c r="B26" s="46" t="s">
        <v>3</v>
      </c>
      <c r="C26" s="46" t="s">
        <v>1</v>
      </c>
      <c r="D26" s="46" t="s">
        <v>175</v>
      </c>
    </row>
    <row r="27" spans="1:11" ht="15.75">
      <c r="A27" s="8">
        <v>1</v>
      </c>
      <c r="B27" s="8" t="s">
        <v>93</v>
      </c>
      <c r="C27" s="8" t="s">
        <v>94</v>
      </c>
      <c r="D27" s="8" t="s">
        <v>200</v>
      </c>
    </row>
    <row r="28" spans="1:11" ht="15.75">
      <c r="A28" s="8">
        <v>2</v>
      </c>
      <c r="B28" s="8" t="s">
        <v>95</v>
      </c>
      <c r="C28" s="8" t="s">
        <v>94</v>
      </c>
      <c r="D28" s="8" t="s">
        <v>200</v>
      </c>
    </row>
    <row r="29" spans="1:11" ht="15.75">
      <c r="A29" s="8">
        <v>3</v>
      </c>
      <c r="B29" s="8" t="s">
        <v>96</v>
      </c>
      <c r="C29" s="8" t="s">
        <v>97</v>
      </c>
      <c r="D29" s="8" t="s">
        <v>195</v>
      </c>
    </row>
    <row r="31" spans="1:11">
      <c r="A31" s="33" t="s">
        <v>173</v>
      </c>
      <c r="B31" s="32"/>
      <c r="C31" s="32"/>
      <c r="D31" s="32"/>
      <c r="E31" s="32"/>
      <c r="F31" s="32"/>
      <c r="G31" s="32"/>
      <c r="H31" s="32"/>
      <c r="I31" s="32"/>
      <c r="J31" s="32"/>
      <c r="K31" s="32"/>
    </row>
    <row r="32" spans="1:11" ht="37.9" customHeight="1">
      <c r="A32" s="50">
        <v>1</v>
      </c>
      <c r="B32" s="72" t="s">
        <v>191</v>
      </c>
      <c r="C32" s="72"/>
      <c r="D32" s="72"/>
      <c r="E32" s="72"/>
      <c r="F32" s="72"/>
      <c r="G32" s="32"/>
      <c r="H32" s="32"/>
      <c r="I32" s="32"/>
      <c r="J32" s="32"/>
      <c r="K32" s="32"/>
    </row>
    <row r="33" spans="1:11" ht="50.65" customHeight="1">
      <c r="A33" s="50">
        <v>2</v>
      </c>
      <c r="B33" s="72" t="s">
        <v>174</v>
      </c>
      <c r="C33" s="72"/>
      <c r="D33" s="72"/>
      <c r="E33" s="72"/>
      <c r="F33" s="72"/>
      <c r="G33" s="32"/>
      <c r="H33" s="32"/>
      <c r="I33" s="32"/>
      <c r="J33" s="32"/>
      <c r="K33" s="32"/>
    </row>
    <row r="34" spans="1:11" ht="25.15" customHeight="1">
      <c r="A34" s="50">
        <v>3</v>
      </c>
      <c r="B34" s="72" t="s">
        <v>178</v>
      </c>
      <c r="C34" s="72"/>
      <c r="D34" s="72"/>
      <c r="E34" s="72"/>
      <c r="F34" s="72"/>
    </row>
    <row r="35" spans="1:11">
      <c r="A35" s="80" t="s">
        <v>177</v>
      </c>
      <c r="B35" s="80"/>
      <c r="C35" s="80"/>
      <c r="D35" s="80"/>
      <c r="E35" s="80"/>
      <c r="F35" s="80"/>
      <c r="G35" s="80"/>
    </row>
  </sheetData>
  <mergeCells count="5">
    <mergeCell ref="A22:D22"/>
    <mergeCell ref="A35:G35"/>
    <mergeCell ref="B32:F32"/>
    <mergeCell ref="B33:F33"/>
    <mergeCell ref="B34:F34"/>
  </mergeCells>
  <pageMargins left="0.70866141732283472" right="0.70866141732283472" top="0.74803149606299213" bottom="0.74803149606299213" header="0.31496062992125984" footer="0.31496062992125984"/>
  <pageSetup scale="84"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E47C51-493B-4EDD-913D-A33257D10064}">
  <sheetPr>
    <tabColor theme="0"/>
    <pageSetUpPr fitToPage="1"/>
  </sheetPr>
  <dimension ref="A2:K31"/>
  <sheetViews>
    <sheetView showGridLines="0" view="pageBreakPreview" zoomScale="60" zoomScaleNormal="100" workbookViewId="0">
      <selection activeCell="E25" sqref="E25"/>
    </sheetView>
  </sheetViews>
  <sheetFormatPr defaultRowHeight="15"/>
  <cols>
    <col min="3" max="3" width="12.140625" bestFit="1" customWidth="1"/>
    <col min="4" max="4" width="12.28515625" bestFit="1" customWidth="1"/>
    <col min="5" max="5" width="32.7109375" bestFit="1" customWidth="1"/>
  </cols>
  <sheetData>
    <row r="2" spans="4:4" ht="26.25">
      <c r="D2" s="37" t="s">
        <v>189</v>
      </c>
    </row>
    <row r="22" spans="1:11" ht="20.25">
      <c r="B22" s="71" t="s">
        <v>2</v>
      </c>
      <c r="C22" s="71"/>
      <c r="D22" s="71"/>
      <c r="E22" s="71"/>
    </row>
    <row r="24" spans="1:11">
      <c r="B24" s="7" t="s">
        <v>91</v>
      </c>
      <c r="C24" s="7" t="s">
        <v>3</v>
      </c>
      <c r="D24" s="7" t="s">
        <v>1</v>
      </c>
      <c r="E24" s="7" t="s">
        <v>175</v>
      </c>
    </row>
    <row r="25" spans="1:11" ht="15.75">
      <c r="B25" s="8">
        <v>1</v>
      </c>
      <c r="C25" s="8" t="s">
        <v>98</v>
      </c>
      <c r="D25" s="8" t="s">
        <v>92</v>
      </c>
      <c r="E25" s="8" t="s">
        <v>200</v>
      </c>
    </row>
    <row r="27" spans="1:11">
      <c r="A27" s="33" t="s">
        <v>173</v>
      </c>
      <c r="B27" s="32"/>
      <c r="C27" s="32"/>
      <c r="D27" s="32"/>
      <c r="E27" s="32"/>
      <c r="F27" s="32"/>
      <c r="G27" s="32"/>
      <c r="H27" s="32"/>
      <c r="I27" s="32"/>
      <c r="J27" s="32"/>
      <c r="K27" s="32"/>
    </row>
    <row r="28" spans="1:11" ht="46.5" customHeight="1">
      <c r="A28" s="50">
        <v>1</v>
      </c>
      <c r="B28" s="72" t="s">
        <v>183</v>
      </c>
      <c r="C28" s="72"/>
      <c r="D28" s="72"/>
      <c r="E28" s="72"/>
      <c r="F28" s="72"/>
      <c r="G28" s="32"/>
      <c r="H28" s="32"/>
      <c r="I28" s="32"/>
      <c r="J28" s="32"/>
      <c r="K28" s="32"/>
    </row>
    <row r="29" spans="1:11" ht="54.4" customHeight="1">
      <c r="A29" s="50">
        <v>2</v>
      </c>
      <c r="B29" s="72" t="s">
        <v>174</v>
      </c>
      <c r="C29" s="72"/>
      <c r="D29" s="72"/>
      <c r="E29" s="72"/>
      <c r="F29" s="72"/>
      <c r="G29" s="32"/>
      <c r="H29" s="32"/>
      <c r="I29" s="32"/>
      <c r="J29" s="32"/>
      <c r="K29" s="32"/>
    </row>
    <row r="30" spans="1:11" ht="21.75" customHeight="1">
      <c r="A30" s="50">
        <v>3</v>
      </c>
      <c r="B30" s="72" t="s">
        <v>178</v>
      </c>
      <c r="C30" s="72"/>
      <c r="D30" s="72"/>
      <c r="E30" s="72"/>
      <c r="F30" s="72"/>
    </row>
    <row r="31" spans="1:11">
      <c r="A31" s="80" t="s">
        <v>177</v>
      </c>
      <c r="B31" s="80"/>
      <c r="C31" s="80"/>
      <c r="D31" s="80"/>
      <c r="E31" s="80"/>
      <c r="F31" s="80"/>
      <c r="G31" s="80"/>
    </row>
  </sheetData>
  <mergeCells count="5">
    <mergeCell ref="B22:E22"/>
    <mergeCell ref="B28:F28"/>
    <mergeCell ref="B29:F29"/>
    <mergeCell ref="B30:F30"/>
    <mergeCell ref="A31:G31"/>
  </mergeCells>
  <pageMargins left="0.70866141732283472" right="0.70866141732283472" top="0.74803149606299213" bottom="0.74803149606299213" header="0.31496062992125984" footer="0.31496062992125984"/>
  <pageSetup scale="8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DAC88-C6F2-4A75-A032-6C41748034EC}">
  <sheetPr>
    <tabColor theme="0"/>
    <pageSetUpPr fitToPage="1"/>
  </sheetPr>
  <dimension ref="A2:K37"/>
  <sheetViews>
    <sheetView showGridLines="0" view="pageBreakPreview" zoomScale="60" zoomScaleNormal="100" workbookViewId="0">
      <selection activeCell="M29" sqref="M29"/>
    </sheetView>
  </sheetViews>
  <sheetFormatPr defaultRowHeight="15"/>
  <cols>
    <col min="2" max="2" width="22.7109375" customWidth="1"/>
    <col min="3" max="3" width="18.7109375" customWidth="1"/>
    <col min="4" max="4" width="35.42578125" customWidth="1"/>
  </cols>
  <sheetData>
    <row r="2" spans="3:3" ht="26.25">
      <c r="C2" s="37" t="s">
        <v>190</v>
      </c>
    </row>
    <row r="29" spans="1:4" ht="20.25">
      <c r="A29" s="71" t="s">
        <v>2</v>
      </c>
      <c r="B29" s="71"/>
      <c r="C29" s="71"/>
      <c r="D29" s="71"/>
    </row>
    <row r="31" spans="1:4">
      <c r="A31" s="7" t="s">
        <v>91</v>
      </c>
      <c r="B31" s="7" t="s">
        <v>3</v>
      </c>
      <c r="C31" s="7" t="s">
        <v>1</v>
      </c>
      <c r="D31" s="7" t="s">
        <v>176</v>
      </c>
    </row>
    <row r="32" spans="1:4" ht="15.75">
      <c r="A32" s="8">
        <v>1</v>
      </c>
      <c r="B32" s="8" t="s">
        <v>99</v>
      </c>
      <c r="C32" s="8" t="s">
        <v>60</v>
      </c>
      <c r="D32" s="8" t="s">
        <v>200</v>
      </c>
    </row>
    <row r="34" spans="1:11">
      <c r="A34" s="33" t="s">
        <v>173</v>
      </c>
      <c r="B34" s="32"/>
      <c r="C34" s="32"/>
      <c r="D34" s="32"/>
      <c r="E34" s="32"/>
      <c r="F34" s="32"/>
      <c r="G34" s="32"/>
      <c r="H34" s="32"/>
      <c r="I34" s="32"/>
      <c r="J34" s="32"/>
      <c r="K34" s="32"/>
    </row>
    <row r="35" spans="1:11" ht="43.5" customHeight="1">
      <c r="A35" s="50">
        <v>1</v>
      </c>
      <c r="B35" s="72" t="s">
        <v>183</v>
      </c>
      <c r="C35" s="72"/>
      <c r="D35" s="72"/>
      <c r="E35" s="72"/>
      <c r="F35" s="72"/>
      <c r="G35" s="32"/>
      <c r="H35" s="32"/>
      <c r="I35" s="32"/>
      <c r="J35" s="32"/>
      <c r="K35" s="32"/>
    </row>
    <row r="36" spans="1:11" ht="42" customHeight="1">
      <c r="A36" s="50">
        <v>2</v>
      </c>
      <c r="B36" s="72" t="s">
        <v>174</v>
      </c>
      <c r="C36" s="72"/>
      <c r="D36" s="72"/>
      <c r="E36" s="72"/>
      <c r="F36" s="72"/>
      <c r="G36" s="32"/>
      <c r="H36" s="32"/>
      <c r="I36" s="32"/>
      <c r="J36" s="32"/>
      <c r="K36" s="32"/>
    </row>
    <row r="37" spans="1:11" ht="23.25" customHeight="1">
      <c r="A37" s="50">
        <v>3</v>
      </c>
      <c r="B37" s="72" t="s">
        <v>178</v>
      </c>
      <c r="C37" s="72"/>
      <c r="D37" s="72"/>
      <c r="E37" s="72"/>
      <c r="F37" s="72"/>
    </row>
  </sheetData>
  <mergeCells count="4">
    <mergeCell ref="A29:D29"/>
    <mergeCell ref="B35:F35"/>
    <mergeCell ref="B36:F36"/>
    <mergeCell ref="B37:F37"/>
  </mergeCells>
  <pageMargins left="0.70866141732283472" right="0.70866141732283472" top="0.74803149606299213" bottom="0.74803149606299213" header="0.31496062992125984" footer="0.31496062992125984"/>
  <pageSetup scale="86" orientation="portrait" r:id="rId1"/>
  <drawing r:id="rId2"/>
</worksheet>
</file>

<file path=docMetadata/LabelInfo.xml><?xml version="1.0" encoding="utf-8"?>
<clbl:labelList xmlns:clbl="http://schemas.microsoft.com/office/2020/mipLabelMetadata">
  <clbl:label id="{285643de-5f5b-4b03-a153-0ae2dc8aaf77}" enabled="0" method="" siteId="{285643de-5f5b-4b03-a153-0ae2dc8aaf77}"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2</vt:i4>
      </vt:variant>
    </vt:vector>
  </HeadingPairs>
  <TitlesOfParts>
    <vt:vector size="13" baseType="lpstr">
      <vt:lpstr>BoM</vt:lpstr>
      <vt:lpstr>Appendix-C BoQ</vt:lpstr>
      <vt:lpstr>Table - 1.1 Intracity</vt:lpstr>
      <vt:lpstr>Table 1.2 Mumbai-Dehgam</vt:lpstr>
      <vt:lpstr>Table 1.3 Delhi-Dehgam </vt:lpstr>
      <vt:lpstr>Table 1.4 Pune-Bangalore</vt:lpstr>
      <vt:lpstr>Table - 1.5 Mumbai-Intra-city</vt:lpstr>
      <vt:lpstr>Table - 1.6 Delhi IntraCity</vt:lpstr>
      <vt:lpstr>Table - 1.7 Chennai Intra-City</vt:lpstr>
      <vt:lpstr>Table - 1.8 Pune Intra-city</vt:lpstr>
      <vt:lpstr>Table - 1.9 Bangalore IntraCity</vt:lpstr>
      <vt:lpstr>'Table - 1.5 Mumbai-Intra-city'!Print_Area</vt:lpstr>
      <vt:lpstr>'Table - 1.7 Chennai Intra-City'!Print_Area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Rajesh Kumar {राजेश कुमार}</dc:creator>
  <cp:lastModifiedBy>Ashutosh Kumar Singh {आशुतोष कुमार सिंह}</cp:lastModifiedBy>
  <cp:lastPrinted>2025-02-08T16:52:25Z</cp:lastPrinted>
  <dcterms:created xsi:type="dcterms:W3CDTF">2024-11-20T08:50:16Z</dcterms:created>
  <dcterms:modified xsi:type="dcterms:W3CDTF">2025-03-10T09:46:26Z</dcterms:modified>
</cp:coreProperties>
</file>